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9B6BEBFE-02F7-472D-8C90-EC753436FCD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Z48" i="13" s="1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H40" i="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C40" i="2" s="1"/>
  <c r="AA39" i="3"/>
  <c r="Y39" i="3"/>
  <c r="X39" i="3"/>
  <c r="W39" i="3"/>
  <c r="W40" i="3" s="1"/>
  <c r="V39" i="3"/>
  <c r="U39" i="3"/>
  <c r="T39" i="3"/>
  <c r="S39" i="3"/>
  <c r="R39" i="3"/>
  <c r="Q39" i="3"/>
  <c r="P39" i="3"/>
  <c r="O39" i="3"/>
  <c r="O40" i="3" s="1"/>
  <c r="N39" i="3"/>
  <c r="M39" i="3"/>
  <c r="L39" i="3"/>
  <c r="K39" i="3"/>
  <c r="J39" i="3"/>
  <c r="I39" i="3"/>
  <c r="H39" i="3"/>
  <c r="G39" i="3"/>
  <c r="G40" i="3" s="1"/>
  <c r="F39" i="3"/>
  <c r="E39" i="3"/>
  <c r="D39" i="3"/>
  <c r="C39" i="3"/>
  <c r="L40" i="4"/>
  <c r="AA39" i="4"/>
  <c r="Y39" i="4"/>
  <c r="X39" i="4"/>
  <c r="Z39" i="4" s="1"/>
  <c r="W39" i="4"/>
  <c r="W40" i="4" s="1"/>
  <c r="V39" i="4"/>
  <c r="U39" i="4"/>
  <c r="T39" i="4"/>
  <c r="S39" i="4"/>
  <c r="R39" i="4"/>
  <c r="Q39" i="4"/>
  <c r="P39" i="4"/>
  <c r="O39" i="4"/>
  <c r="O40" i="4" s="1"/>
  <c r="N39" i="4"/>
  <c r="M39" i="4"/>
  <c r="L39" i="4"/>
  <c r="K39" i="4"/>
  <c r="J39" i="4"/>
  <c r="I39" i="4"/>
  <c r="H39" i="4"/>
  <c r="G39" i="4"/>
  <c r="G40" i="4" s="1"/>
  <c r="F39" i="4"/>
  <c r="E39" i="4"/>
  <c r="D39" i="4"/>
  <c r="C39" i="4"/>
  <c r="T40" i="5"/>
  <c r="P40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D40" i="5" s="1"/>
  <c r="C39" i="5"/>
  <c r="X40" i="6"/>
  <c r="Z40" i="6" s="1"/>
  <c r="H40" i="6"/>
  <c r="AA39" i="6"/>
  <c r="Y39" i="6"/>
  <c r="X39" i="6"/>
  <c r="Z39" i="6" s="1"/>
  <c r="W39" i="6"/>
  <c r="V39" i="6"/>
  <c r="U39" i="6"/>
  <c r="U40" i="6" s="1"/>
  <c r="T39" i="6"/>
  <c r="S39" i="6"/>
  <c r="R39" i="6"/>
  <c r="Q39" i="6"/>
  <c r="P39" i="6"/>
  <c r="O39" i="6"/>
  <c r="N39" i="6"/>
  <c r="M39" i="6"/>
  <c r="M40" i="6" s="1"/>
  <c r="L39" i="6"/>
  <c r="K39" i="6"/>
  <c r="J39" i="6"/>
  <c r="I39" i="6"/>
  <c r="H39" i="6"/>
  <c r="G39" i="6"/>
  <c r="F39" i="6"/>
  <c r="E39" i="6"/>
  <c r="E40" i="6" s="1"/>
  <c r="D39" i="6"/>
  <c r="C39" i="6"/>
  <c r="P40" i="7"/>
  <c r="N40" i="7"/>
  <c r="AA39" i="7"/>
  <c r="Z39" i="7"/>
  <c r="Y39" i="7"/>
  <c r="Y40" i="7" s="1"/>
  <c r="Z40" i="7" s="1"/>
  <c r="X39" i="7"/>
  <c r="W39" i="7"/>
  <c r="V39" i="7"/>
  <c r="U39" i="7"/>
  <c r="T39" i="7"/>
  <c r="S39" i="7"/>
  <c r="R39" i="7"/>
  <c r="Q39" i="7"/>
  <c r="Q40" i="7" s="1"/>
  <c r="P39" i="7"/>
  <c r="O39" i="7"/>
  <c r="N39" i="7"/>
  <c r="M39" i="7"/>
  <c r="L39" i="7"/>
  <c r="K39" i="7"/>
  <c r="J39" i="7"/>
  <c r="I39" i="7"/>
  <c r="I40" i="7" s="1"/>
  <c r="H39" i="7"/>
  <c r="G39" i="7"/>
  <c r="F39" i="7"/>
  <c r="E39" i="7"/>
  <c r="D39" i="7"/>
  <c r="C39" i="7"/>
  <c r="V40" i="8"/>
  <c r="H40" i="8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F40" i="8" s="1"/>
  <c r="E39" i="8"/>
  <c r="D39" i="8"/>
  <c r="C39" i="8"/>
  <c r="AA39" i="9"/>
  <c r="Z39" i="9"/>
  <c r="Y39" i="9"/>
  <c r="X39" i="9"/>
  <c r="W39" i="9"/>
  <c r="V39" i="9"/>
  <c r="U39" i="9"/>
  <c r="T39" i="9"/>
  <c r="S39" i="9"/>
  <c r="R39" i="9"/>
  <c r="R40" i="9" s="1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J40" i="10"/>
  <c r="AA39" i="10"/>
  <c r="Y39" i="10"/>
  <c r="X39" i="10"/>
  <c r="Z39" i="10" s="1"/>
  <c r="W39" i="10"/>
  <c r="V39" i="10"/>
  <c r="U39" i="10"/>
  <c r="U40" i="10" s="1"/>
  <c r="T39" i="10"/>
  <c r="S39" i="10"/>
  <c r="R39" i="10"/>
  <c r="Q39" i="10"/>
  <c r="P39" i="10"/>
  <c r="O39" i="10"/>
  <c r="N39" i="10"/>
  <c r="M39" i="10"/>
  <c r="M40" i="10" s="1"/>
  <c r="L39" i="10"/>
  <c r="K39" i="10"/>
  <c r="J39" i="10"/>
  <c r="I39" i="10"/>
  <c r="H39" i="10"/>
  <c r="G39" i="10"/>
  <c r="F39" i="10"/>
  <c r="E39" i="10"/>
  <c r="E40" i="10" s="1"/>
  <c r="D39" i="10"/>
  <c r="C39" i="10"/>
  <c r="AA39" i="11"/>
  <c r="AA40" i="11" s="1"/>
  <c r="Z39" i="11"/>
  <c r="Y39" i="11"/>
  <c r="X39" i="11"/>
  <c r="W39" i="11"/>
  <c r="V39" i="11"/>
  <c r="U39" i="11"/>
  <c r="T39" i="11"/>
  <c r="S39" i="11"/>
  <c r="S40" i="11" s="1"/>
  <c r="R39" i="11"/>
  <c r="Q39" i="11"/>
  <c r="P39" i="11"/>
  <c r="O39" i="11"/>
  <c r="N39" i="11"/>
  <c r="M39" i="11"/>
  <c r="L39" i="11"/>
  <c r="K39" i="11"/>
  <c r="K40" i="11" s="1"/>
  <c r="J39" i="11"/>
  <c r="I39" i="11"/>
  <c r="H39" i="11"/>
  <c r="G39" i="11"/>
  <c r="F39" i="11"/>
  <c r="E39" i="11"/>
  <c r="D39" i="11"/>
  <c r="C39" i="11"/>
  <c r="C40" i="11" s="1"/>
  <c r="R40" i="12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R40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G40" i="14"/>
  <c r="C40" i="14"/>
  <c r="AA39" i="14"/>
  <c r="Y39" i="14"/>
  <c r="X39" i="14"/>
  <c r="W39" i="14"/>
  <c r="V39" i="14"/>
  <c r="U39" i="14"/>
  <c r="U40" i="14" s="1"/>
  <c r="T39" i="14"/>
  <c r="T40" i="14" s="1"/>
  <c r="S39" i="14"/>
  <c r="R39" i="14"/>
  <c r="Q39" i="14"/>
  <c r="P39" i="14"/>
  <c r="O39" i="14"/>
  <c r="N39" i="14"/>
  <c r="M39" i="14"/>
  <c r="L39" i="14"/>
  <c r="L40" i="14" s="1"/>
  <c r="K39" i="14"/>
  <c r="J39" i="14"/>
  <c r="I39" i="14"/>
  <c r="H39" i="14"/>
  <c r="G39" i="14"/>
  <c r="F39" i="14"/>
  <c r="E39" i="14"/>
  <c r="D39" i="14"/>
  <c r="D40" i="14" s="1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Y40" i="16"/>
  <c r="M40" i="16"/>
  <c r="K40" i="16"/>
  <c r="AA39" i="16"/>
  <c r="Y39" i="16"/>
  <c r="X39" i="16"/>
  <c r="W39" i="16"/>
  <c r="V39" i="16"/>
  <c r="U39" i="16"/>
  <c r="T39" i="16"/>
  <c r="S39" i="16"/>
  <c r="R39" i="16"/>
  <c r="Q39" i="16"/>
  <c r="P39" i="16"/>
  <c r="P40" i="16" s="1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U40" i="17"/>
  <c r="E40" i="17"/>
  <c r="AA39" i="17"/>
  <c r="Y39" i="17"/>
  <c r="X39" i="17"/>
  <c r="Z39" i="17" s="1"/>
  <c r="W39" i="17"/>
  <c r="V39" i="17"/>
  <c r="V40" i="17" s="1"/>
  <c r="U39" i="17"/>
  <c r="T39" i="17"/>
  <c r="T40" i="17" s="1"/>
  <c r="S39" i="17"/>
  <c r="R39" i="17"/>
  <c r="Q39" i="17"/>
  <c r="P39" i="17"/>
  <c r="O39" i="17"/>
  <c r="N39" i="17"/>
  <c r="N40" i="17" s="1"/>
  <c r="M39" i="17"/>
  <c r="L39" i="17"/>
  <c r="K39" i="17"/>
  <c r="J39" i="17"/>
  <c r="I39" i="17"/>
  <c r="H39" i="17"/>
  <c r="G39" i="17"/>
  <c r="F39" i="17"/>
  <c r="F40" i="17" s="1"/>
  <c r="E39" i="17"/>
  <c r="D39" i="17"/>
  <c r="C39" i="17"/>
  <c r="S40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C40" i="18" s="1"/>
  <c r="AA39" i="19"/>
  <c r="Y39" i="19"/>
  <c r="Y40" i="19" s="1"/>
  <c r="X39" i="19"/>
  <c r="Z39" i="19" s="1"/>
  <c r="W39" i="19"/>
  <c r="V39" i="19"/>
  <c r="U39" i="19"/>
  <c r="T39" i="19"/>
  <c r="S39" i="19"/>
  <c r="R39" i="19"/>
  <c r="Q39" i="19"/>
  <c r="Q40" i="19" s="1"/>
  <c r="P39" i="19"/>
  <c r="O39" i="19"/>
  <c r="N39" i="19"/>
  <c r="M39" i="19"/>
  <c r="L39" i="19"/>
  <c r="K39" i="19"/>
  <c r="J39" i="19"/>
  <c r="I39" i="19"/>
  <c r="I40" i="19" s="1"/>
  <c r="H39" i="19"/>
  <c r="G39" i="19"/>
  <c r="F39" i="19"/>
  <c r="E39" i="19"/>
  <c r="D39" i="19"/>
  <c r="C39" i="19"/>
  <c r="C40" i="19" s="1"/>
  <c r="AA39" i="20"/>
  <c r="Y39" i="20"/>
  <c r="X39" i="20"/>
  <c r="W39" i="20"/>
  <c r="V39" i="20"/>
  <c r="U39" i="20"/>
  <c r="T39" i="20"/>
  <c r="T40" i="20" s="1"/>
  <c r="S39" i="20"/>
  <c r="R39" i="20"/>
  <c r="Q39" i="20"/>
  <c r="P39" i="20"/>
  <c r="P40" i="20" s="1"/>
  <c r="O39" i="20"/>
  <c r="N39" i="20"/>
  <c r="N40" i="20" s="1"/>
  <c r="M39" i="20"/>
  <c r="L39" i="20"/>
  <c r="L40" i="20" s="1"/>
  <c r="K39" i="20"/>
  <c r="J39" i="20"/>
  <c r="I39" i="20"/>
  <c r="H39" i="20"/>
  <c r="H40" i="20" s="1"/>
  <c r="G39" i="20"/>
  <c r="F39" i="20"/>
  <c r="F40" i="20" s="1"/>
  <c r="E39" i="20"/>
  <c r="D39" i="20"/>
  <c r="D40" i="20" s="1"/>
  <c r="C39" i="20"/>
  <c r="S40" i="21"/>
  <c r="AA39" i="21"/>
  <c r="Y39" i="21"/>
  <c r="X39" i="21"/>
  <c r="Z39" i="21" s="1"/>
  <c r="W39" i="21"/>
  <c r="W40" i="21" s="1"/>
  <c r="V39" i="21"/>
  <c r="U39" i="21"/>
  <c r="U40" i="21" s="1"/>
  <c r="T39" i="21"/>
  <c r="T40" i="21" s="1"/>
  <c r="S39" i="21"/>
  <c r="R39" i="21"/>
  <c r="Q39" i="21"/>
  <c r="P39" i="21"/>
  <c r="O39" i="21"/>
  <c r="N39" i="21"/>
  <c r="M39" i="21"/>
  <c r="M40" i="21" s="1"/>
  <c r="L39" i="21"/>
  <c r="L40" i="21" s="1"/>
  <c r="K39" i="21"/>
  <c r="J39" i="21"/>
  <c r="I39" i="21"/>
  <c r="H39" i="21"/>
  <c r="G39" i="21"/>
  <c r="G40" i="21" s="1"/>
  <c r="F39" i="21"/>
  <c r="E39" i="21"/>
  <c r="E40" i="21" s="1"/>
  <c r="D39" i="21"/>
  <c r="D40" i="21" s="1"/>
  <c r="C39" i="21"/>
  <c r="M40" i="22"/>
  <c r="E40" i="22"/>
  <c r="AA39" i="22"/>
  <c r="Z39" i="22"/>
  <c r="Y39" i="22"/>
  <c r="X39" i="22"/>
  <c r="W39" i="22"/>
  <c r="V39" i="22"/>
  <c r="U39" i="22"/>
  <c r="T39" i="22"/>
  <c r="T40" i="22" s="1"/>
  <c r="S39" i="22"/>
  <c r="R39" i="22"/>
  <c r="R40" i="22" s="1"/>
  <c r="Q39" i="22"/>
  <c r="P39" i="22"/>
  <c r="O39" i="22"/>
  <c r="N39" i="22"/>
  <c r="M39" i="22"/>
  <c r="L39" i="22"/>
  <c r="L40" i="22" s="1"/>
  <c r="K39" i="22"/>
  <c r="J39" i="22"/>
  <c r="J40" i="22" s="1"/>
  <c r="I39" i="22"/>
  <c r="H39" i="22"/>
  <c r="G39" i="22"/>
  <c r="F39" i="22"/>
  <c r="E39" i="22"/>
  <c r="D39" i="22"/>
  <c r="D40" i="22" s="1"/>
  <c r="C39" i="22"/>
  <c r="AA40" i="23"/>
  <c r="AA39" i="23"/>
  <c r="Y39" i="23"/>
  <c r="Y40" i="23" s="1"/>
  <c r="X39" i="23"/>
  <c r="Z39" i="23" s="1"/>
  <c r="W39" i="23"/>
  <c r="V39" i="23"/>
  <c r="V40" i="23" s="1"/>
  <c r="U39" i="23"/>
  <c r="U40" i="23" s="1"/>
  <c r="T39" i="23"/>
  <c r="S39" i="23"/>
  <c r="R39" i="23"/>
  <c r="Q39" i="23"/>
  <c r="Q40" i="23" s="1"/>
  <c r="P39" i="23"/>
  <c r="O39" i="23"/>
  <c r="N39" i="23"/>
  <c r="N40" i="23" s="1"/>
  <c r="M39" i="23"/>
  <c r="M40" i="23" s="1"/>
  <c r="L39" i="23"/>
  <c r="K39" i="23"/>
  <c r="J39" i="23"/>
  <c r="I39" i="23"/>
  <c r="I40" i="23" s="1"/>
  <c r="H39" i="23"/>
  <c r="G39" i="23"/>
  <c r="F39" i="23"/>
  <c r="F40" i="23" s="1"/>
  <c r="E39" i="23"/>
  <c r="E40" i="23" s="1"/>
  <c r="D39" i="23"/>
  <c r="C39" i="23"/>
  <c r="AA39" i="24"/>
  <c r="Y39" i="24"/>
  <c r="Y40" i="24" s="1"/>
  <c r="X39" i="24"/>
  <c r="W39" i="24"/>
  <c r="V39" i="24"/>
  <c r="U39" i="24"/>
  <c r="T39" i="24"/>
  <c r="S39" i="24"/>
  <c r="R39" i="24"/>
  <c r="R40" i="24" s="1"/>
  <c r="Q39" i="24"/>
  <c r="P39" i="24"/>
  <c r="P40" i="24" s="1"/>
  <c r="O39" i="24"/>
  <c r="N39" i="24"/>
  <c r="M39" i="24"/>
  <c r="L39" i="24"/>
  <c r="K39" i="24"/>
  <c r="J39" i="24"/>
  <c r="J40" i="24" s="1"/>
  <c r="I39" i="24"/>
  <c r="I40" i="24" s="1"/>
  <c r="H39" i="24"/>
  <c r="H40" i="24" s="1"/>
  <c r="G39" i="24"/>
  <c r="F39" i="24"/>
  <c r="E39" i="24"/>
  <c r="D39" i="24"/>
  <c r="C39" i="24"/>
  <c r="AA40" i="1"/>
  <c r="AA39" i="1"/>
  <c r="Y39" i="1"/>
  <c r="Y40" i="1" s="1"/>
  <c r="X39" i="1"/>
  <c r="Z39" i="1" s="1"/>
  <c r="W39" i="1"/>
  <c r="V39" i="1"/>
  <c r="U39" i="1"/>
  <c r="T39" i="1"/>
  <c r="S39" i="1"/>
  <c r="R39" i="1"/>
  <c r="Q39" i="1"/>
  <c r="Q40" i="1" s="1"/>
  <c r="P39" i="1"/>
  <c r="O39" i="1"/>
  <c r="N39" i="1"/>
  <c r="M39" i="1"/>
  <c r="L39" i="1"/>
  <c r="K39" i="1"/>
  <c r="J39" i="1"/>
  <c r="I39" i="1"/>
  <c r="I40" i="1" s="1"/>
  <c r="H39" i="1"/>
  <c r="G39" i="1"/>
  <c r="F39" i="1"/>
  <c r="E39" i="1"/>
  <c r="D39" i="1"/>
  <c r="C39" i="1"/>
  <c r="AA34" i="2"/>
  <c r="Z34" i="2"/>
  <c r="Y34" i="2"/>
  <c r="X34" i="2"/>
  <c r="X40" i="2" s="1"/>
  <c r="Z40" i="2" s="1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G34" i="2"/>
  <c r="F34" i="2"/>
  <c r="E34" i="2"/>
  <c r="D34" i="2"/>
  <c r="D40" i="2" s="1"/>
  <c r="C34" i="2"/>
  <c r="AA34" i="3"/>
  <c r="Z34" i="3"/>
  <c r="Y34" i="3"/>
  <c r="X34" i="3"/>
  <c r="W34" i="3"/>
  <c r="V34" i="3"/>
  <c r="V40" i="3" s="1"/>
  <c r="U34" i="3"/>
  <c r="T34" i="3"/>
  <c r="T40" i="3" s="1"/>
  <c r="S34" i="3"/>
  <c r="R34" i="3"/>
  <c r="R40" i="3" s="1"/>
  <c r="Q34" i="3"/>
  <c r="P34" i="3"/>
  <c r="P40" i="3" s="1"/>
  <c r="O34" i="3"/>
  <c r="N34" i="3"/>
  <c r="N40" i="3" s="1"/>
  <c r="M34" i="3"/>
  <c r="L34" i="3"/>
  <c r="L40" i="3" s="1"/>
  <c r="K34" i="3"/>
  <c r="J34" i="3"/>
  <c r="J40" i="3" s="1"/>
  <c r="I34" i="3"/>
  <c r="H34" i="3"/>
  <c r="H40" i="3" s="1"/>
  <c r="G34" i="3"/>
  <c r="F34" i="3"/>
  <c r="F40" i="3" s="1"/>
  <c r="E34" i="3"/>
  <c r="D34" i="3"/>
  <c r="D40" i="3" s="1"/>
  <c r="C34" i="3"/>
  <c r="AA34" i="4"/>
  <c r="Y34" i="4"/>
  <c r="X34" i="4"/>
  <c r="W34" i="4"/>
  <c r="V34" i="4"/>
  <c r="V40" i="4" s="1"/>
  <c r="U34" i="4"/>
  <c r="T34" i="4"/>
  <c r="T40" i="4" s="1"/>
  <c r="S34" i="4"/>
  <c r="R34" i="4"/>
  <c r="R40" i="4" s="1"/>
  <c r="Q34" i="4"/>
  <c r="P34" i="4"/>
  <c r="P40" i="4" s="1"/>
  <c r="O34" i="4"/>
  <c r="N34" i="4"/>
  <c r="N40" i="4" s="1"/>
  <c r="M34" i="4"/>
  <c r="L34" i="4"/>
  <c r="K34" i="4"/>
  <c r="J34" i="4"/>
  <c r="J40" i="4" s="1"/>
  <c r="I34" i="4"/>
  <c r="H34" i="4"/>
  <c r="H40" i="4" s="1"/>
  <c r="G34" i="4"/>
  <c r="F34" i="4"/>
  <c r="F40" i="4" s="1"/>
  <c r="E34" i="4"/>
  <c r="D34" i="4"/>
  <c r="D40" i="4" s="1"/>
  <c r="C34" i="4"/>
  <c r="AA34" i="5"/>
  <c r="Y34" i="5"/>
  <c r="X34" i="5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H40" i="5" s="1"/>
  <c r="G34" i="5"/>
  <c r="F34" i="5"/>
  <c r="F40" i="5" s="1"/>
  <c r="E34" i="5"/>
  <c r="D34" i="5"/>
  <c r="C34" i="5"/>
  <c r="AA34" i="6"/>
  <c r="Z34" i="6"/>
  <c r="Y34" i="6"/>
  <c r="X34" i="6"/>
  <c r="W34" i="6"/>
  <c r="V34" i="6"/>
  <c r="V40" i="6" s="1"/>
  <c r="U34" i="6"/>
  <c r="T34" i="6"/>
  <c r="T40" i="6" s="1"/>
  <c r="S34" i="6"/>
  <c r="R34" i="6"/>
  <c r="R40" i="6" s="1"/>
  <c r="Q34" i="6"/>
  <c r="P34" i="6"/>
  <c r="P40" i="6" s="1"/>
  <c r="O34" i="6"/>
  <c r="N34" i="6"/>
  <c r="N40" i="6" s="1"/>
  <c r="M34" i="6"/>
  <c r="L34" i="6"/>
  <c r="L40" i="6" s="1"/>
  <c r="K34" i="6"/>
  <c r="J34" i="6"/>
  <c r="J40" i="6" s="1"/>
  <c r="I34" i="6"/>
  <c r="H34" i="6"/>
  <c r="G34" i="6"/>
  <c r="F34" i="6"/>
  <c r="F40" i="6" s="1"/>
  <c r="E34" i="6"/>
  <c r="D34" i="6"/>
  <c r="D40" i="6" s="1"/>
  <c r="C34" i="6"/>
  <c r="AA34" i="7"/>
  <c r="Y34" i="7"/>
  <c r="X34" i="7"/>
  <c r="X40" i="7" s="1"/>
  <c r="W34" i="7"/>
  <c r="V34" i="7"/>
  <c r="V40" i="7" s="1"/>
  <c r="U34" i="7"/>
  <c r="T34" i="7"/>
  <c r="T40" i="7" s="1"/>
  <c r="S34" i="7"/>
  <c r="R34" i="7"/>
  <c r="R40" i="7" s="1"/>
  <c r="Q34" i="7"/>
  <c r="P34" i="7"/>
  <c r="O34" i="7"/>
  <c r="N34" i="7"/>
  <c r="M34" i="7"/>
  <c r="L34" i="7"/>
  <c r="L40" i="7" s="1"/>
  <c r="K34" i="7"/>
  <c r="J34" i="7"/>
  <c r="J40" i="7" s="1"/>
  <c r="I34" i="7"/>
  <c r="H34" i="7"/>
  <c r="H40" i="7" s="1"/>
  <c r="G34" i="7"/>
  <c r="F34" i="7"/>
  <c r="F40" i="7" s="1"/>
  <c r="E34" i="7"/>
  <c r="D34" i="7"/>
  <c r="D40" i="7" s="1"/>
  <c r="C34" i="7"/>
  <c r="AA34" i="8"/>
  <c r="Y34" i="8"/>
  <c r="X34" i="8"/>
  <c r="Z34" i="8" s="1"/>
  <c r="W34" i="8"/>
  <c r="V34" i="8"/>
  <c r="U34" i="8"/>
  <c r="T34" i="8"/>
  <c r="S34" i="8"/>
  <c r="R34" i="8"/>
  <c r="R40" i="8" s="1"/>
  <c r="Q34" i="8"/>
  <c r="P34" i="8"/>
  <c r="P40" i="8" s="1"/>
  <c r="O34" i="8"/>
  <c r="N34" i="8"/>
  <c r="M34" i="8"/>
  <c r="L34" i="8"/>
  <c r="K34" i="8"/>
  <c r="J34" i="8"/>
  <c r="J40" i="8" s="1"/>
  <c r="I34" i="8"/>
  <c r="H34" i="8"/>
  <c r="G34" i="8"/>
  <c r="F34" i="8"/>
  <c r="E34" i="8"/>
  <c r="D34" i="8"/>
  <c r="C34" i="8"/>
  <c r="AA34" i="9"/>
  <c r="Y34" i="9"/>
  <c r="X34" i="9"/>
  <c r="W34" i="9"/>
  <c r="V34" i="9"/>
  <c r="V40" i="9" s="1"/>
  <c r="U34" i="9"/>
  <c r="T34" i="9"/>
  <c r="T40" i="9" s="1"/>
  <c r="S34" i="9"/>
  <c r="R34" i="9"/>
  <c r="Q34" i="9"/>
  <c r="P34" i="9"/>
  <c r="P40" i="9" s="1"/>
  <c r="O34" i="9"/>
  <c r="N34" i="9"/>
  <c r="N40" i="9" s="1"/>
  <c r="M34" i="9"/>
  <c r="L34" i="9"/>
  <c r="L40" i="9" s="1"/>
  <c r="K34" i="9"/>
  <c r="J34" i="9"/>
  <c r="I34" i="9"/>
  <c r="H34" i="9"/>
  <c r="H40" i="9" s="1"/>
  <c r="G34" i="9"/>
  <c r="F34" i="9"/>
  <c r="F40" i="9" s="1"/>
  <c r="E34" i="9"/>
  <c r="D34" i="9"/>
  <c r="D40" i="9" s="1"/>
  <c r="C34" i="9"/>
  <c r="AA34" i="10"/>
  <c r="Y34" i="10"/>
  <c r="X34" i="10"/>
  <c r="Z34" i="10" s="1"/>
  <c r="W34" i="10"/>
  <c r="V34" i="10"/>
  <c r="V40" i="10" s="1"/>
  <c r="U34" i="10"/>
  <c r="T34" i="10"/>
  <c r="T40" i="10" s="1"/>
  <c r="S34" i="10"/>
  <c r="R34" i="10"/>
  <c r="R40" i="10" s="1"/>
  <c r="Q34" i="10"/>
  <c r="P34" i="10"/>
  <c r="P40" i="10" s="1"/>
  <c r="O34" i="10"/>
  <c r="N34" i="10"/>
  <c r="N40" i="10" s="1"/>
  <c r="M34" i="10"/>
  <c r="L34" i="10"/>
  <c r="L40" i="10" s="1"/>
  <c r="K34" i="10"/>
  <c r="J34" i="10"/>
  <c r="I34" i="10"/>
  <c r="H34" i="10"/>
  <c r="H40" i="10" s="1"/>
  <c r="G34" i="10"/>
  <c r="F34" i="10"/>
  <c r="F40" i="10" s="1"/>
  <c r="E34" i="10"/>
  <c r="D34" i="10"/>
  <c r="D40" i="10" s="1"/>
  <c r="C34" i="10"/>
  <c r="AA34" i="11"/>
  <c r="Z34" i="11"/>
  <c r="Y34" i="11"/>
  <c r="X34" i="11"/>
  <c r="X40" i="11" s="1"/>
  <c r="Z40" i="11" s="1"/>
  <c r="W34" i="11"/>
  <c r="V34" i="11"/>
  <c r="V40" i="11" s="1"/>
  <c r="U34" i="11"/>
  <c r="T34" i="11"/>
  <c r="T40" i="11" s="1"/>
  <c r="S34" i="11"/>
  <c r="R34" i="11"/>
  <c r="R40" i="11" s="1"/>
  <c r="Q34" i="11"/>
  <c r="P34" i="11"/>
  <c r="P40" i="11" s="1"/>
  <c r="O34" i="11"/>
  <c r="N34" i="11"/>
  <c r="N40" i="11" s="1"/>
  <c r="M34" i="11"/>
  <c r="L34" i="11"/>
  <c r="L40" i="11" s="1"/>
  <c r="K34" i="11"/>
  <c r="J34" i="11"/>
  <c r="J40" i="11" s="1"/>
  <c r="I34" i="11"/>
  <c r="H34" i="11"/>
  <c r="H40" i="11" s="1"/>
  <c r="G34" i="11"/>
  <c r="F34" i="11"/>
  <c r="F40" i="11" s="1"/>
  <c r="E34" i="11"/>
  <c r="D34" i="11"/>
  <c r="D40" i="11" s="1"/>
  <c r="C34" i="11"/>
  <c r="AA34" i="12"/>
  <c r="Y34" i="12"/>
  <c r="X34" i="12"/>
  <c r="Z34" i="12" s="1"/>
  <c r="W34" i="12"/>
  <c r="V34" i="12"/>
  <c r="V40" i="12" s="1"/>
  <c r="U34" i="12"/>
  <c r="T34" i="12"/>
  <c r="S34" i="12"/>
  <c r="R34" i="12"/>
  <c r="Q34" i="12"/>
  <c r="P34" i="12"/>
  <c r="O34" i="12"/>
  <c r="N34" i="12"/>
  <c r="N40" i="12" s="1"/>
  <c r="M34" i="12"/>
  <c r="L34" i="12"/>
  <c r="K34" i="12"/>
  <c r="J34" i="12"/>
  <c r="J40" i="12" s="1"/>
  <c r="I34" i="12"/>
  <c r="H34" i="12"/>
  <c r="G34" i="12"/>
  <c r="G40" i="12" s="1"/>
  <c r="F34" i="12"/>
  <c r="F40" i="12" s="1"/>
  <c r="E34" i="12"/>
  <c r="D34" i="12"/>
  <c r="C34" i="12"/>
  <c r="AA34" i="13"/>
  <c r="Y34" i="13"/>
  <c r="X34" i="13"/>
  <c r="W34" i="13"/>
  <c r="V34" i="13"/>
  <c r="U34" i="13"/>
  <c r="T34" i="13"/>
  <c r="T40" i="13" s="1"/>
  <c r="S34" i="13"/>
  <c r="R34" i="13"/>
  <c r="Q34" i="13"/>
  <c r="P34" i="13"/>
  <c r="P40" i="13" s="1"/>
  <c r="O34" i="13"/>
  <c r="N34" i="13"/>
  <c r="M34" i="13"/>
  <c r="L34" i="13"/>
  <c r="L40" i="13" s="1"/>
  <c r="K34" i="13"/>
  <c r="J34" i="13"/>
  <c r="J40" i="13" s="1"/>
  <c r="I34" i="13"/>
  <c r="H34" i="13"/>
  <c r="H40" i="13" s="1"/>
  <c r="G34" i="13"/>
  <c r="F34" i="13"/>
  <c r="E34" i="13"/>
  <c r="D34" i="13"/>
  <c r="D40" i="13" s="1"/>
  <c r="C34" i="13"/>
  <c r="AA34" i="14"/>
  <c r="Y34" i="14"/>
  <c r="X34" i="14"/>
  <c r="Z34" i="14" s="1"/>
  <c r="W34" i="14"/>
  <c r="W40" i="14" s="1"/>
  <c r="V34" i="14"/>
  <c r="U34" i="14"/>
  <c r="T34" i="14"/>
  <c r="S34" i="14"/>
  <c r="S40" i="14" s="1"/>
  <c r="R34" i="14"/>
  <c r="Q34" i="14"/>
  <c r="Q40" i="14" s="1"/>
  <c r="P34" i="14"/>
  <c r="O34" i="14"/>
  <c r="O40" i="14" s="1"/>
  <c r="N34" i="14"/>
  <c r="M34" i="14"/>
  <c r="L34" i="14"/>
  <c r="K34" i="14"/>
  <c r="K40" i="14" s="1"/>
  <c r="J34" i="14"/>
  <c r="I34" i="14"/>
  <c r="I40" i="14" s="1"/>
  <c r="H34" i="14"/>
  <c r="G34" i="14"/>
  <c r="F34" i="14"/>
  <c r="E34" i="14"/>
  <c r="E40" i="14" s="1"/>
  <c r="D34" i="14"/>
  <c r="C34" i="14"/>
  <c r="AA34" i="15"/>
  <c r="AA40" i="15" s="1"/>
  <c r="Y34" i="15"/>
  <c r="X34" i="15"/>
  <c r="Z34" i="15" s="1"/>
  <c r="W34" i="15"/>
  <c r="W40" i="15" s="1"/>
  <c r="V34" i="15"/>
  <c r="U34" i="15"/>
  <c r="U40" i="15" s="1"/>
  <c r="T34" i="15"/>
  <c r="S34" i="15"/>
  <c r="S40" i="15" s="1"/>
  <c r="R34" i="15"/>
  <c r="Q34" i="15"/>
  <c r="P34" i="15"/>
  <c r="O34" i="15"/>
  <c r="O40" i="15" s="1"/>
  <c r="N34" i="15"/>
  <c r="M34" i="15"/>
  <c r="M40" i="15" s="1"/>
  <c r="L34" i="15"/>
  <c r="K34" i="15"/>
  <c r="K40" i="15" s="1"/>
  <c r="J34" i="15"/>
  <c r="I34" i="15"/>
  <c r="H34" i="15"/>
  <c r="G34" i="15"/>
  <c r="G40" i="15" s="1"/>
  <c r="F34" i="15"/>
  <c r="E34" i="15"/>
  <c r="E40" i="15" s="1"/>
  <c r="D34" i="15"/>
  <c r="C34" i="15"/>
  <c r="C40" i="15" s="1"/>
  <c r="AA34" i="16"/>
  <c r="AA40" i="16" s="1"/>
  <c r="Y34" i="16"/>
  <c r="X34" i="16"/>
  <c r="W34" i="16"/>
  <c r="W40" i="16" s="1"/>
  <c r="V34" i="16"/>
  <c r="U34" i="16"/>
  <c r="U40" i="16" s="1"/>
  <c r="T34" i="16"/>
  <c r="S34" i="16"/>
  <c r="S40" i="16" s="1"/>
  <c r="R34" i="16"/>
  <c r="Q34" i="16"/>
  <c r="Q40" i="16" s="1"/>
  <c r="P34" i="16"/>
  <c r="O34" i="16"/>
  <c r="O40" i="16" s="1"/>
  <c r="N34" i="16"/>
  <c r="M34" i="16"/>
  <c r="L34" i="16"/>
  <c r="K34" i="16"/>
  <c r="J34" i="16"/>
  <c r="I34" i="16"/>
  <c r="I40" i="16" s="1"/>
  <c r="H34" i="16"/>
  <c r="G34" i="16"/>
  <c r="G40" i="16" s="1"/>
  <c r="F34" i="16"/>
  <c r="E34" i="16"/>
  <c r="E40" i="16" s="1"/>
  <c r="D34" i="16"/>
  <c r="C34" i="16"/>
  <c r="C40" i="16" s="1"/>
  <c r="AA34" i="17"/>
  <c r="AA40" i="17" s="1"/>
  <c r="Y34" i="17"/>
  <c r="Y40" i="17" s="1"/>
  <c r="X34" i="17"/>
  <c r="Z34" i="17" s="1"/>
  <c r="W34" i="17"/>
  <c r="W40" i="17" s="1"/>
  <c r="V34" i="17"/>
  <c r="U34" i="17"/>
  <c r="T34" i="17"/>
  <c r="S34" i="17"/>
  <c r="S40" i="17" s="1"/>
  <c r="R34" i="17"/>
  <c r="Q34" i="17"/>
  <c r="Q40" i="17" s="1"/>
  <c r="P34" i="17"/>
  <c r="O34" i="17"/>
  <c r="O40" i="17" s="1"/>
  <c r="N34" i="17"/>
  <c r="M34" i="17"/>
  <c r="M40" i="17" s="1"/>
  <c r="L34" i="17"/>
  <c r="K34" i="17"/>
  <c r="K40" i="17" s="1"/>
  <c r="J34" i="17"/>
  <c r="I34" i="17"/>
  <c r="I40" i="17" s="1"/>
  <c r="H34" i="17"/>
  <c r="G34" i="17"/>
  <c r="G40" i="17" s="1"/>
  <c r="F34" i="17"/>
  <c r="E34" i="17"/>
  <c r="D34" i="17"/>
  <c r="C34" i="17"/>
  <c r="C40" i="17" s="1"/>
  <c r="AA34" i="18"/>
  <c r="Y34" i="18"/>
  <c r="Y40" i="18" s="1"/>
  <c r="X34" i="18"/>
  <c r="Z34" i="18" s="1"/>
  <c r="W34" i="18"/>
  <c r="W40" i="18" s="1"/>
  <c r="V34" i="18"/>
  <c r="U34" i="18"/>
  <c r="U40" i="18" s="1"/>
  <c r="T34" i="18"/>
  <c r="S34" i="18"/>
  <c r="R34" i="18"/>
  <c r="Q34" i="18"/>
  <c r="Q40" i="18" s="1"/>
  <c r="P34" i="18"/>
  <c r="O34" i="18"/>
  <c r="O40" i="18" s="1"/>
  <c r="N34" i="18"/>
  <c r="M34" i="18"/>
  <c r="M40" i="18" s="1"/>
  <c r="L34" i="18"/>
  <c r="K34" i="18"/>
  <c r="J34" i="18"/>
  <c r="I34" i="18"/>
  <c r="I40" i="18" s="1"/>
  <c r="H34" i="18"/>
  <c r="G34" i="18"/>
  <c r="G40" i="18" s="1"/>
  <c r="F34" i="18"/>
  <c r="E34" i="18"/>
  <c r="E40" i="18" s="1"/>
  <c r="D34" i="18"/>
  <c r="C34" i="18"/>
  <c r="AA34" i="19"/>
  <c r="AA40" i="19" s="1"/>
  <c r="Z34" i="19"/>
  <c r="Y34" i="19"/>
  <c r="X34" i="19"/>
  <c r="W34" i="19"/>
  <c r="W40" i="19" s="1"/>
  <c r="V34" i="19"/>
  <c r="U34" i="19"/>
  <c r="T34" i="19"/>
  <c r="S34" i="19"/>
  <c r="R34" i="19"/>
  <c r="Q34" i="19"/>
  <c r="P34" i="19"/>
  <c r="O34" i="19"/>
  <c r="O40" i="19" s="1"/>
  <c r="N34" i="19"/>
  <c r="M34" i="19"/>
  <c r="L34" i="19"/>
  <c r="K34" i="19"/>
  <c r="J34" i="19"/>
  <c r="I34" i="19"/>
  <c r="H34" i="19"/>
  <c r="G34" i="19"/>
  <c r="G40" i="19" s="1"/>
  <c r="F34" i="19"/>
  <c r="E34" i="19"/>
  <c r="D34" i="19"/>
  <c r="C34" i="19"/>
  <c r="AA34" i="20"/>
  <c r="Y34" i="20"/>
  <c r="Y40" i="20" s="1"/>
  <c r="X34" i="20"/>
  <c r="W34" i="20"/>
  <c r="V34" i="20"/>
  <c r="U34" i="20"/>
  <c r="U40" i="20" s="1"/>
  <c r="T34" i="20"/>
  <c r="S34" i="20"/>
  <c r="R34" i="20"/>
  <c r="Q34" i="20"/>
  <c r="Q40" i="20" s="1"/>
  <c r="P34" i="20"/>
  <c r="O34" i="20"/>
  <c r="N34" i="20"/>
  <c r="M34" i="20"/>
  <c r="M40" i="20" s="1"/>
  <c r="L34" i="20"/>
  <c r="K34" i="20"/>
  <c r="J34" i="20"/>
  <c r="I34" i="20"/>
  <c r="I40" i="20" s="1"/>
  <c r="H34" i="20"/>
  <c r="G34" i="20"/>
  <c r="F34" i="20"/>
  <c r="E34" i="20"/>
  <c r="E40" i="20" s="1"/>
  <c r="D34" i="20"/>
  <c r="C34" i="20"/>
  <c r="AA34" i="21"/>
  <c r="AA40" i="21" s="1"/>
  <c r="Y34" i="21"/>
  <c r="X34" i="2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K40" i="21" s="1"/>
  <c r="J34" i="21"/>
  <c r="I34" i="21"/>
  <c r="H34" i="21"/>
  <c r="G34" i="21"/>
  <c r="F34" i="21"/>
  <c r="E34" i="21"/>
  <c r="D34" i="21"/>
  <c r="C34" i="21"/>
  <c r="C40" i="21" s="1"/>
  <c r="AA34" i="22"/>
  <c r="Z34" i="22"/>
  <c r="Y34" i="22"/>
  <c r="Y40" i="22" s="1"/>
  <c r="X34" i="22"/>
  <c r="W34" i="22"/>
  <c r="V34" i="22"/>
  <c r="U34" i="22"/>
  <c r="U40" i="22" s="1"/>
  <c r="T34" i="22"/>
  <c r="S34" i="22"/>
  <c r="R34" i="22"/>
  <c r="Q34" i="22"/>
  <c r="Q40" i="22" s="1"/>
  <c r="P34" i="22"/>
  <c r="O34" i="22"/>
  <c r="N34" i="22"/>
  <c r="M34" i="22"/>
  <c r="L34" i="22"/>
  <c r="K34" i="22"/>
  <c r="J34" i="22"/>
  <c r="I34" i="22"/>
  <c r="I40" i="22" s="1"/>
  <c r="H34" i="22"/>
  <c r="G34" i="22"/>
  <c r="F34" i="22"/>
  <c r="E34" i="22"/>
  <c r="D34" i="22"/>
  <c r="C34" i="22"/>
  <c r="AA34" i="23"/>
  <c r="Y34" i="23"/>
  <c r="X34" i="23"/>
  <c r="Z34" i="23" s="1"/>
  <c r="W34" i="23"/>
  <c r="W40" i="23" s="1"/>
  <c r="V34" i="23"/>
  <c r="U34" i="23"/>
  <c r="T34" i="23"/>
  <c r="S34" i="23"/>
  <c r="S40" i="23" s="1"/>
  <c r="R34" i="23"/>
  <c r="Q34" i="23"/>
  <c r="P34" i="23"/>
  <c r="O34" i="23"/>
  <c r="O40" i="23" s="1"/>
  <c r="N34" i="23"/>
  <c r="M34" i="23"/>
  <c r="L34" i="23"/>
  <c r="K34" i="23"/>
  <c r="K40" i="23" s="1"/>
  <c r="J34" i="23"/>
  <c r="I34" i="23"/>
  <c r="H34" i="23"/>
  <c r="G34" i="23"/>
  <c r="G40" i="23" s="1"/>
  <c r="F34" i="23"/>
  <c r="E34" i="23"/>
  <c r="D34" i="23"/>
  <c r="C34" i="23"/>
  <c r="C40" i="23" s="1"/>
  <c r="AA34" i="24"/>
  <c r="Y34" i="24"/>
  <c r="X34" i="24"/>
  <c r="Z34" i="24" s="1"/>
  <c r="W34" i="24"/>
  <c r="V34" i="24"/>
  <c r="U34" i="24"/>
  <c r="U40" i="24" s="1"/>
  <c r="T34" i="24"/>
  <c r="S34" i="24"/>
  <c r="R34" i="24"/>
  <c r="Q34" i="24"/>
  <c r="Q40" i="24" s="1"/>
  <c r="P34" i="24"/>
  <c r="O34" i="24"/>
  <c r="N34" i="24"/>
  <c r="M34" i="24"/>
  <c r="M40" i="24" s="1"/>
  <c r="L34" i="24"/>
  <c r="K34" i="24"/>
  <c r="J34" i="24"/>
  <c r="I34" i="24"/>
  <c r="H34" i="24"/>
  <c r="G34" i="24"/>
  <c r="F34" i="24"/>
  <c r="E34" i="24"/>
  <c r="E40" i="24" s="1"/>
  <c r="D34" i="24"/>
  <c r="C34" i="24"/>
  <c r="AA34" i="1"/>
  <c r="Y34" i="1"/>
  <c r="X34" i="1"/>
  <c r="Z34" i="1" s="1"/>
  <c r="W34" i="1"/>
  <c r="W40" i="1" s="1"/>
  <c r="V34" i="1"/>
  <c r="U34" i="1"/>
  <c r="T34" i="1"/>
  <c r="S34" i="1"/>
  <c r="S40" i="1" s="1"/>
  <c r="R34" i="1"/>
  <c r="Q34" i="1"/>
  <c r="P34" i="1"/>
  <c r="O34" i="1"/>
  <c r="O40" i="1" s="1"/>
  <c r="N34" i="1"/>
  <c r="M34" i="1"/>
  <c r="L34" i="1"/>
  <c r="K34" i="1"/>
  <c r="K40" i="1" s="1"/>
  <c r="J34" i="1"/>
  <c r="I34" i="1"/>
  <c r="H34" i="1"/>
  <c r="G34" i="1"/>
  <c r="G40" i="1" s="1"/>
  <c r="F34" i="1"/>
  <c r="E34" i="1"/>
  <c r="D34" i="1"/>
  <c r="C34" i="1"/>
  <c r="C40" i="1" s="1"/>
  <c r="AA24" i="2"/>
  <c r="AA25" i="2" s="1"/>
  <c r="Y24" i="2"/>
  <c r="X24" i="2"/>
  <c r="W24" i="2"/>
  <c r="V24" i="2"/>
  <c r="U24" i="2"/>
  <c r="T24" i="2"/>
  <c r="S24" i="2"/>
  <c r="R24" i="2"/>
  <c r="R25" i="2" s="1"/>
  <c r="Q24" i="2"/>
  <c r="P24" i="2"/>
  <c r="O24" i="2"/>
  <c r="N24" i="2"/>
  <c r="M24" i="2"/>
  <c r="L24" i="2"/>
  <c r="K24" i="2"/>
  <c r="J24" i="2"/>
  <c r="J25" i="2" s="1"/>
  <c r="I24" i="2"/>
  <c r="H24" i="2"/>
  <c r="G24" i="2"/>
  <c r="F24" i="2"/>
  <c r="E24" i="2"/>
  <c r="D24" i="2"/>
  <c r="C24" i="2"/>
  <c r="AA24" i="3"/>
  <c r="AA25" i="3" s="1"/>
  <c r="Y24" i="3"/>
  <c r="X24" i="3"/>
  <c r="Z24" i="3" s="1"/>
  <c r="W24" i="3"/>
  <c r="V24" i="3"/>
  <c r="U24" i="3"/>
  <c r="U25" i="3" s="1"/>
  <c r="T24" i="3"/>
  <c r="S24" i="3"/>
  <c r="S25" i="3" s="1"/>
  <c r="R24" i="3"/>
  <c r="R25" i="3" s="1"/>
  <c r="R42" i="3" s="1"/>
  <c r="Q24" i="3"/>
  <c r="P24" i="3"/>
  <c r="O24" i="3"/>
  <c r="N24" i="3"/>
  <c r="M24" i="3"/>
  <c r="M25" i="3" s="1"/>
  <c r="L24" i="3"/>
  <c r="K24" i="3"/>
  <c r="K25" i="3" s="1"/>
  <c r="J24" i="3"/>
  <c r="J25" i="3" s="1"/>
  <c r="J42" i="3" s="1"/>
  <c r="I24" i="3"/>
  <c r="H24" i="3"/>
  <c r="G24" i="3"/>
  <c r="F24" i="3"/>
  <c r="E24" i="3"/>
  <c r="E25" i="3" s="1"/>
  <c r="D24" i="3"/>
  <c r="C24" i="3"/>
  <c r="C25" i="3" s="1"/>
  <c r="P25" i="4"/>
  <c r="P42" i="4" s="1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Y25" i="7" s="1"/>
  <c r="Y42" i="7" s="1"/>
  <c r="X24" i="7"/>
  <c r="W24" i="7"/>
  <c r="V24" i="7"/>
  <c r="U24" i="7"/>
  <c r="U25" i="7" s="1"/>
  <c r="T24" i="7"/>
  <c r="S24" i="7"/>
  <c r="R24" i="7"/>
  <c r="Q24" i="7"/>
  <c r="Q25" i="7" s="1"/>
  <c r="Q42" i="7" s="1"/>
  <c r="P24" i="7"/>
  <c r="O24" i="7"/>
  <c r="N24" i="7"/>
  <c r="M24" i="7"/>
  <c r="M25" i="7" s="1"/>
  <c r="L24" i="7"/>
  <c r="K24" i="7"/>
  <c r="J24" i="7"/>
  <c r="I24" i="7"/>
  <c r="I25" i="7" s="1"/>
  <c r="I42" i="7" s="1"/>
  <c r="H24" i="7"/>
  <c r="G24" i="7"/>
  <c r="F24" i="7"/>
  <c r="E24" i="7"/>
  <c r="E25" i="7" s="1"/>
  <c r="D24" i="7"/>
  <c r="C24" i="7"/>
  <c r="AA24" i="8"/>
  <c r="Y24" i="8"/>
  <c r="X24" i="8"/>
  <c r="W24" i="8"/>
  <c r="V24" i="8"/>
  <c r="V25" i="8" s="1"/>
  <c r="V42" i="8" s="1"/>
  <c r="U24" i="8"/>
  <c r="U25" i="8" s="1"/>
  <c r="T24" i="8"/>
  <c r="S24" i="8"/>
  <c r="R24" i="8"/>
  <c r="Q24" i="8"/>
  <c r="P24" i="8"/>
  <c r="O24" i="8"/>
  <c r="N24" i="8"/>
  <c r="N25" i="8" s="1"/>
  <c r="M24" i="8"/>
  <c r="M25" i="8" s="1"/>
  <c r="L24" i="8"/>
  <c r="K24" i="8"/>
  <c r="J24" i="8"/>
  <c r="I24" i="8"/>
  <c r="H24" i="8"/>
  <c r="G24" i="8"/>
  <c r="F24" i="8"/>
  <c r="F25" i="8" s="1"/>
  <c r="F42" i="8" s="1"/>
  <c r="E24" i="8"/>
  <c r="E25" i="8" s="1"/>
  <c r="D24" i="8"/>
  <c r="C24" i="8"/>
  <c r="AA24" i="9"/>
  <c r="Y24" i="9"/>
  <c r="X24" i="9"/>
  <c r="W24" i="9"/>
  <c r="V24" i="9"/>
  <c r="V25" i="9" s="1"/>
  <c r="V42" i="9" s="1"/>
  <c r="U24" i="9"/>
  <c r="U25" i="9" s="1"/>
  <c r="T24" i="9"/>
  <c r="S24" i="9"/>
  <c r="R24" i="9"/>
  <c r="Q24" i="9"/>
  <c r="P24" i="9"/>
  <c r="O24" i="9"/>
  <c r="N24" i="9"/>
  <c r="N25" i="9" s="1"/>
  <c r="M24" i="9"/>
  <c r="M25" i="9" s="1"/>
  <c r="L24" i="9"/>
  <c r="K24" i="9"/>
  <c r="J24" i="9"/>
  <c r="I24" i="9"/>
  <c r="H24" i="9"/>
  <c r="G24" i="9"/>
  <c r="F24" i="9"/>
  <c r="F25" i="9" s="1"/>
  <c r="F42" i="9" s="1"/>
  <c r="E24" i="9"/>
  <c r="E25" i="9" s="1"/>
  <c r="D24" i="9"/>
  <c r="C24" i="9"/>
  <c r="AA24" i="10"/>
  <c r="Z24" i="10"/>
  <c r="Y24" i="10"/>
  <c r="X24" i="10"/>
  <c r="W24" i="10"/>
  <c r="V24" i="10"/>
  <c r="V25" i="10" s="1"/>
  <c r="V42" i="10" s="1"/>
  <c r="U24" i="10"/>
  <c r="T24" i="10"/>
  <c r="S24" i="10"/>
  <c r="R24" i="10"/>
  <c r="R25" i="10" s="1"/>
  <c r="R42" i="10" s="1"/>
  <c r="Q24" i="10"/>
  <c r="P24" i="10"/>
  <c r="O24" i="10"/>
  <c r="N24" i="10"/>
  <c r="N25" i="10" s="1"/>
  <c r="N42" i="10" s="1"/>
  <c r="M24" i="10"/>
  <c r="L24" i="10"/>
  <c r="K24" i="10"/>
  <c r="J24" i="10"/>
  <c r="J25" i="10" s="1"/>
  <c r="J42" i="10" s="1"/>
  <c r="I24" i="10"/>
  <c r="H24" i="10"/>
  <c r="G24" i="10"/>
  <c r="F24" i="10"/>
  <c r="F25" i="10" s="1"/>
  <c r="F42" i="10" s="1"/>
  <c r="E24" i="10"/>
  <c r="D24" i="10"/>
  <c r="C24" i="10"/>
  <c r="AA24" i="11"/>
  <c r="AA25" i="11" s="1"/>
  <c r="Y24" i="11"/>
  <c r="X24" i="11"/>
  <c r="Z24" i="11" s="1"/>
  <c r="W24" i="11"/>
  <c r="W25" i="11" s="1"/>
  <c r="V24" i="11"/>
  <c r="V25" i="11" s="1"/>
  <c r="V42" i="11" s="1"/>
  <c r="U24" i="11"/>
  <c r="T24" i="11"/>
  <c r="S24" i="11"/>
  <c r="R24" i="11"/>
  <c r="Q24" i="11"/>
  <c r="P24" i="11"/>
  <c r="O24" i="11"/>
  <c r="O25" i="11" s="1"/>
  <c r="N24" i="11"/>
  <c r="N25" i="11" s="1"/>
  <c r="N42" i="11" s="1"/>
  <c r="M24" i="11"/>
  <c r="L24" i="11"/>
  <c r="K24" i="11"/>
  <c r="J24" i="11"/>
  <c r="I24" i="11"/>
  <c r="H24" i="11"/>
  <c r="G24" i="11"/>
  <c r="G25" i="11" s="1"/>
  <c r="F24" i="11"/>
  <c r="F25" i="11" s="1"/>
  <c r="F42" i="11" s="1"/>
  <c r="E24" i="11"/>
  <c r="D24" i="11"/>
  <c r="C24" i="11"/>
  <c r="AA24" i="12"/>
  <c r="Y24" i="12"/>
  <c r="X24" i="12"/>
  <c r="Z24" i="12" s="1"/>
  <c r="W24" i="12"/>
  <c r="W25" i="12" s="1"/>
  <c r="V24" i="12"/>
  <c r="V25" i="12" s="1"/>
  <c r="V42" i="12" s="1"/>
  <c r="U24" i="12"/>
  <c r="T24" i="12"/>
  <c r="S24" i="12"/>
  <c r="R24" i="12"/>
  <c r="R25" i="12" s="1"/>
  <c r="R42" i="12" s="1"/>
  <c r="Q24" i="12"/>
  <c r="P24" i="12"/>
  <c r="P25" i="12" s="1"/>
  <c r="O24" i="12"/>
  <c r="O25" i="12" s="1"/>
  <c r="N24" i="12"/>
  <c r="N25" i="12" s="1"/>
  <c r="N42" i="12" s="1"/>
  <c r="M24" i="12"/>
  <c r="L24" i="12"/>
  <c r="K24" i="12"/>
  <c r="J24" i="12"/>
  <c r="J25" i="12" s="1"/>
  <c r="J42" i="12" s="1"/>
  <c r="I24" i="12"/>
  <c r="H24" i="12"/>
  <c r="H25" i="12" s="1"/>
  <c r="G24" i="12"/>
  <c r="G25" i="12" s="1"/>
  <c r="F24" i="12"/>
  <c r="F25" i="12" s="1"/>
  <c r="F42" i="12" s="1"/>
  <c r="E24" i="12"/>
  <c r="D24" i="12"/>
  <c r="C24" i="12"/>
  <c r="AA24" i="13"/>
  <c r="AA25" i="13" s="1"/>
  <c r="Y24" i="13"/>
  <c r="X24" i="13"/>
  <c r="Z24" i="13" s="1"/>
  <c r="W24" i="13"/>
  <c r="W25" i="13" s="1"/>
  <c r="V24" i="13"/>
  <c r="V25" i="13" s="1"/>
  <c r="U24" i="13"/>
  <c r="T24" i="13"/>
  <c r="S24" i="13"/>
  <c r="R24" i="13"/>
  <c r="R25" i="13" s="1"/>
  <c r="R42" i="13" s="1"/>
  <c r="Q24" i="13"/>
  <c r="P24" i="13"/>
  <c r="P25" i="13" s="1"/>
  <c r="P42" i="13" s="1"/>
  <c r="O24" i="13"/>
  <c r="O25" i="13" s="1"/>
  <c r="N24" i="13"/>
  <c r="N25" i="13" s="1"/>
  <c r="M24" i="13"/>
  <c r="L24" i="13"/>
  <c r="K24" i="13"/>
  <c r="J24" i="13"/>
  <c r="J25" i="13" s="1"/>
  <c r="J42" i="13" s="1"/>
  <c r="I24" i="13"/>
  <c r="H24" i="13"/>
  <c r="H25" i="13" s="1"/>
  <c r="H42" i="13" s="1"/>
  <c r="G24" i="13"/>
  <c r="G25" i="13" s="1"/>
  <c r="F24" i="13"/>
  <c r="F25" i="13" s="1"/>
  <c r="E24" i="13"/>
  <c r="D24" i="13"/>
  <c r="C24" i="13"/>
  <c r="T25" i="14"/>
  <c r="T42" i="14" s="1"/>
  <c r="L25" i="14"/>
  <c r="L42" i="14" s="1"/>
  <c r="H25" i="14"/>
  <c r="D25" i="14"/>
  <c r="D42" i="14" s="1"/>
  <c r="AA24" i="14"/>
  <c r="Y24" i="14"/>
  <c r="X24" i="14"/>
  <c r="X25" i="14" s="1"/>
  <c r="W24" i="14"/>
  <c r="W25" i="14" s="1"/>
  <c r="W42" i="14" s="1"/>
  <c r="V24" i="14"/>
  <c r="U24" i="14"/>
  <c r="T24" i="14"/>
  <c r="S24" i="14"/>
  <c r="R24" i="14"/>
  <c r="Q24" i="14"/>
  <c r="P24" i="14"/>
  <c r="O24" i="14"/>
  <c r="O25" i="14" s="1"/>
  <c r="O42" i="14" s="1"/>
  <c r="N24" i="14"/>
  <c r="M24" i="14"/>
  <c r="L24" i="14"/>
  <c r="K24" i="14"/>
  <c r="J24" i="14"/>
  <c r="I24" i="14"/>
  <c r="H24" i="14"/>
  <c r="G24" i="14"/>
  <c r="G25" i="14" s="1"/>
  <c r="G42" i="14" s="1"/>
  <c r="F24" i="14"/>
  <c r="E24" i="14"/>
  <c r="D24" i="14"/>
  <c r="C24" i="14"/>
  <c r="AA24" i="15"/>
  <c r="AA25" i="15" s="1"/>
  <c r="AA42" i="15" s="1"/>
  <c r="Y24" i="15"/>
  <c r="Y25" i="15" s="1"/>
  <c r="X24" i="15"/>
  <c r="X25" i="15" s="1"/>
  <c r="W24" i="15"/>
  <c r="V24" i="15"/>
  <c r="U24" i="15"/>
  <c r="T24" i="15"/>
  <c r="S24" i="15"/>
  <c r="R24" i="15"/>
  <c r="Q24" i="15"/>
  <c r="Q25" i="15" s="1"/>
  <c r="P24" i="15"/>
  <c r="P25" i="15" s="1"/>
  <c r="O24" i="15"/>
  <c r="N24" i="15"/>
  <c r="M24" i="15"/>
  <c r="L24" i="15"/>
  <c r="K24" i="15"/>
  <c r="J24" i="15"/>
  <c r="I24" i="15"/>
  <c r="I25" i="15" s="1"/>
  <c r="H24" i="15"/>
  <c r="H25" i="15" s="1"/>
  <c r="G24" i="15"/>
  <c r="F24" i="15"/>
  <c r="E24" i="15"/>
  <c r="D24" i="15"/>
  <c r="C24" i="15"/>
  <c r="P25" i="16"/>
  <c r="P42" i="16" s="1"/>
  <c r="AA24" i="16"/>
  <c r="Y24" i="16"/>
  <c r="X24" i="16"/>
  <c r="Z24" i="16" s="1"/>
  <c r="W24" i="16"/>
  <c r="V24" i="16"/>
  <c r="V25" i="16" s="1"/>
  <c r="U24" i="16"/>
  <c r="T24" i="16"/>
  <c r="S24" i="16"/>
  <c r="R24" i="16"/>
  <c r="R25" i="16" s="1"/>
  <c r="Q24" i="16"/>
  <c r="P24" i="16"/>
  <c r="O24" i="16"/>
  <c r="N24" i="16"/>
  <c r="N25" i="16" s="1"/>
  <c r="M24" i="16"/>
  <c r="L24" i="16"/>
  <c r="K24" i="16"/>
  <c r="J24" i="16"/>
  <c r="J25" i="16" s="1"/>
  <c r="I24" i="16"/>
  <c r="H24" i="16"/>
  <c r="G24" i="16"/>
  <c r="F24" i="16"/>
  <c r="F25" i="16" s="1"/>
  <c r="E24" i="16"/>
  <c r="D24" i="16"/>
  <c r="C24" i="16"/>
  <c r="AA24" i="17"/>
  <c r="AA25" i="17" s="1"/>
  <c r="AA42" i="17" s="1"/>
  <c r="Y24" i="17"/>
  <c r="Y25" i="17" s="1"/>
  <c r="Y42" i="17" s="1"/>
  <c r="X24" i="17"/>
  <c r="Z24" i="17" s="1"/>
  <c r="W24" i="17"/>
  <c r="W25" i="17" s="1"/>
  <c r="W42" i="17" s="1"/>
  <c r="V24" i="17"/>
  <c r="U24" i="17"/>
  <c r="T24" i="17"/>
  <c r="S24" i="17"/>
  <c r="R24" i="17"/>
  <c r="Q24" i="17"/>
  <c r="Q25" i="17" s="1"/>
  <c r="Q42" i="17" s="1"/>
  <c r="P24" i="17"/>
  <c r="O24" i="17"/>
  <c r="O25" i="17" s="1"/>
  <c r="O42" i="17" s="1"/>
  <c r="N24" i="17"/>
  <c r="M24" i="17"/>
  <c r="L24" i="17"/>
  <c r="K24" i="17"/>
  <c r="J24" i="17"/>
  <c r="I24" i="17"/>
  <c r="I25" i="17" s="1"/>
  <c r="I42" i="17" s="1"/>
  <c r="H24" i="17"/>
  <c r="G24" i="17"/>
  <c r="G25" i="17" s="1"/>
  <c r="G42" i="17" s="1"/>
  <c r="F24" i="17"/>
  <c r="E24" i="17"/>
  <c r="D24" i="17"/>
  <c r="C24" i="17"/>
  <c r="AA24" i="18"/>
  <c r="Y24" i="18"/>
  <c r="Y25" i="18" s="1"/>
  <c r="Y42" i="18" s="1"/>
  <c r="X24" i="18"/>
  <c r="Z24" i="18" s="1"/>
  <c r="W24" i="18"/>
  <c r="W25" i="18" s="1"/>
  <c r="W42" i="18" s="1"/>
  <c r="V24" i="18"/>
  <c r="U24" i="18"/>
  <c r="T24" i="18"/>
  <c r="S24" i="18"/>
  <c r="R24" i="18"/>
  <c r="Q24" i="18"/>
  <c r="Q25" i="18" s="1"/>
  <c r="Q42" i="18" s="1"/>
  <c r="P24" i="18"/>
  <c r="O24" i="18"/>
  <c r="O25" i="18" s="1"/>
  <c r="O42" i="18" s="1"/>
  <c r="N24" i="18"/>
  <c r="M24" i="18"/>
  <c r="L24" i="18"/>
  <c r="K24" i="18"/>
  <c r="J24" i="18"/>
  <c r="I24" i="18"/>
  <c r="I25" i="18" s="1"/>
  <c r="I42" i="18" s="1"/>
  <c r="H24" i="18"/>
  <c r="G24" i="18"/>
  <c r="G25" i="18" s="1"/>
  <c r="G42" i="18" s="1"/>
  <c r="F24" i="18"/>
  <c r="E24" i="18"/>
  <c r="D24" i="18"/>
  <c r="C24" i="18"/>
  <c r="AA24" i="19"/>
  <c r="Y24" i="19"/>
  <c r="Y25" i="19" s="1"/>
  <c r="Y42" i="19" s="1"/>
  <c r="X24" i="19"/>
  <c r="W24" i="19"/>
  <c r="W25" i="19" s="1"/>
  <c r="W42" i="19" s="1"/>
  <c r="V24" i="19"/>
  <c r="U24" i="19"/>
  <c r="T24" i="19"/>
  <c r="S24" i="19"/>
  <c r="S25" i="19" s="1"/>
  <c r="R24" i="19"/>
  <c r="Q24" i="19"/>
  <c r="Q25" i="19" s="1"/>
  <c r="Q42" i="19" s="1"/>
  <c r="P24" i="19"/>
  <c r="O24" i="19"/>
  <c r="O25" i="19" s="1"/>
  <c r="O42" i="19" s="1"/>
  <c r="N24" i="19"/>
  <c r="M24" i="19"/>
  <c r="L24" i="19"/>
  <c r="K24" i="19"/>
  <c r="K25" i="19" s="1"/>
  <c r="J24" i="19"/>
  <c r="I24" i="19"/>
  <c r="I25" i="19" s="1"/>
  <c r="I42" i="19" s="1"/>
  <c r="H24" i="19"/>
  <c r="G24" i="19"/>
  <c r="G25" i="19" s="1"/>
  <c r="G42" i="19" s="1"/>
  <c r="F24" i="19"/>
  <c r="E24" i="19"/>
  <c r="D24" i="19"/>
  <c r="C24" i="19"/>
  <c r="C25" i="19" s="1"/>
  <c r="R25" i="20"/>
  <c r="J25" i="20"/>
  <c r="AA24" i="20"/>
  <c r="Y24" i="20"/>
  <c r="X24" i="20"/>
  <c r="Z24" i="20" s="1"/>
  <c r="W24" i="20"/>
  <c r="V24" i="20"/>
  <c r="U24" i="20"/>
  <c r="T24" i="20"/>
  <c r="T25" i="20" s="1"/>
  <c r="T42" i="20" s="1"/>
  <c r="S24" i="20"/>
  <c r="R24" i="20"/>
  <c r="Q24" i="20"/>
  <c r="P24" i="20"/>
  <c r="P25" i="20" s="1"/>
  <c r="P42" i="20" s="1"/>
  <c r="O24" i="20"/>
  <c r="N24" i="20"/>
  <c r="M24" i="20"/>
  <c r="L24" i="20"/>
  <c r="L25" i="20" s="1"/>
  <c r="L42" i="20" s="1"/>
  <c r="K24" i="20"/>
  <c r="J24" i="20"/>
  <c r="I24" i="20"/>
  <c r="H24" i="20"/>
  <c r="H25" i="20" s="1"/>
  <c r="H42" i="20" s="1"/>
  <c r="G24" i="20"/>
  <c r="F24" i="20"/>
  <c r="E24" i="20"/>
  <c r="D24" i="20"/>
  <c r="D25" i="20" s="1"/>
  <c r="D42" i="20" s="1"/>
  <c r="C24" i="20"/>
  <c r="P25" i="21"/>
  <c r="H25" i="21"/>
  <c r="AA24" i="21"/>
  <c r="AA25" i="21" s="1"/>
  <c r="AA42" i="21" s="1"/>
  <c r="Y24" i="21"/>
  <c r="X24" i="21"/>
  <c r="W24" i="21"/>
  <c r="V24" i="21"/>
  <c r="V25" i="21" s="1"/>
  <c r="U24" i="21"/>
  <c r="T24" i="21"/>
  <c r="T25" i="21" s="1"/>
  <c r="T42" i="21" s="1"/>
  <c r="S24" i="21"/>
  <c r="S25" i="21" s="1"/>
  <c r="R24" i="21"/>
  <c r="R25" i="21" s="1"/>
  <c r="Q24" i="21"/>
  <c r="P24" i="21"/>
  <c r="O24" i="21"/>
  <c r="N24" i="21"/>
  <c r="N25" i="21" s="1"/>
  <c r="M24" i="21"/>
  <c r="L24" i="21"/>
  <c r="K24" i="21"/>
  <c r="K25" i="21" s="1"/>
  <c r="J24" i="21"/>
  <c r="J25" i="21" s="1"/>
  <c r="I24" i="21"/>
  <c r="H24" i="21"/>
  <c r="G24" i="21"/>
  <c r="F24" i="21"/>
  <c r="F25" i="21" s="1"/>
  <c r="E24" i="21"/>
  <c r="D24" i="21"/>
  <c r="D25" i="21" s="1"/>
  <c r="D42" i="21" s="1"/>
  <c r="C24" i="21"/>
  <c r="C25" i="21" s="1"/>
  <c r="AA24" i="22"/>
  <c r="AA25" i="22" s="1"/>
  <c r="Y24" i="22"/>
  <c r="X24" i="22"/>
  <c r="Z24" i="22" s="1"/>
  <c r="W24" i="22"/>
  <c r="V24" i="22"/>
  <c r="V25" i="22" s="1"/>
  <c r="U24" i="22"/>
  <c r="T24" i="22"/>
  <c r="T25" i="22" s="1"/>
  <c r="T42" i="22" s="1"/>
  <c r="S24" i="22"/>
  <c r="S25" i="22" s="1"/>
  <c r="R24" i="22"/>
  <c r="R25" i="22" s="1"/>
  <c r="R42" i="22" s="1"/>
  <c r="Q24" i="22"/>
  <c r="P24" i="22"/>
  <c r="O24" i="22"/>
  <c r="N24" i="22"/>
  <c r="N25" i="22" s="1"/>
  <c r="M24" i="22"/>
  <c r="L24" i="22"/>
  <c r="L25" i="22" s="1"/>
  <c r="L42" i="22" s="1"/>
  <c r="K24" i="22"/>
  <c r="K25" i="22" s="1"/>
  <c r="J24" i="22"/>
  <c r="J25" i="22" s="1"/>
  <c r="J42" i="22" s="1"/>
  <c r="I24" i="22"/>
  <c r="H24" i="22"/>
  <c r="G24" i="22"/>
  <c r="F24" i="22"/>
  <c r="F25" i="22" s="1"/>
  <c r="E24" i="22"/>
  <c r="D24" i="22"/>
  <c r="D25" i="22" s="1"/>
  <c r="D42" i="22" s="1"/>
  <c r="C24" i="22"/>
  <c r="C25" i="22" s="1"/>
  <c r="AA24" i="23"/>
  <c r="AA25" i="23" s="1"/>
  <c r="AA42" i="23" s="1"/>
  <c r="Y24" i="23"/>
  <c r="X24" i="23"/>
  <c r="W24" i="23"/>
  <c r="V24" i="23"/>
  <c r="U24" i="23"/>
  <c r="T24" i="23"/>
  <c r="T25" i="23" s="1"/>
  <c r="S24" i="23"/>
  <c r="R24" i="23"/>
  <c r="R25" i="23" s="1"/>
  <c r="Q24" i="23"/>
  <c r="P24" i="23"/>
  <c r="O24" i="23"/>
  <c r="N24" i="23"/>
  <c r="M24" i="23"/>
  <c r="L24" i="23"/>
  <c r="L25" i="23" s="1"/>
  <c r="K24" i="23"/>
  <c r="J24" i="23"/>
  <c r="J25" i="23" s="1"/>
  <c r="I24" i="23"/>
  <c r="H24" i="23"/>
  <c r="G24" i="23"/>
  <c r="F24" i="23"/>
  <c r="E24" i="23"/>
  <c r="D24" i="23"/>
  <c r="D25" i="23" s="1"/>
  <c r="C24" i="23"/>
  <c r="AA24" i="24"/>
  <c r="AA25" i="24" s="1"/>
  <c r="Y24" i="24"/>
  <c r="X24" i="24"/>
  <c r="W24" i="24"/>
  <c r="V24" i="24"/>
  <c r="U24" i="24"/>
  <c r="U25" i="24" s="1"/>
  <c r="U42" i="24" s="1"/>
  <c r="T24" i="24"/>
  <c r="S24" i="24"/>
  <c r="R24" i="24"/>
  <c r="Q24" i="24"/>
  <c r="P24" i="24"/>
  <c r="O24" i="24"/>
  <c r="N24" i="24"/>
  <c r="M24" i="24"/>
  <c r="M25" i="24" s="1"/>
  <c r="M42" i="24" s="1"/>
  <c r="L24" i="24"/>
  <c r="L25" i="24" s="1"/>
  <c r="K24" i="24"/>
  <c r="J24" i="24"/>
  <c r="I24" i="24"/>
  <c r="H24" i="24"/>
  <c r="G24" i="24"/>
  <c r="F24" i="24"/>
  <c r="E24" i="24"/>
  <c r="E25" i="24" s="1"/>
  <c r="E42" i="24" s="1"/>
  <c r="D24" i="24"/>
  <c r="D25" i="24" s="1"/>
  <c r="C24" i="24"/>
  <c r="AA24" i="1"/>
  <c r="Y24" i="1"/>
  <c r="X24" i="1"/>
  <c r="W24" i="1"/>
  <c r="V24" i="1"/>
  <c r="U24" i="1"/>
  <c r="U25" i="1" s="1"/>
  <c r="T24" i="1"/>
  <c r="T25" i="1" s="1"/>
  <c r="S24" i="1"/>
  <c r="R24" i="1"/>
  <c r="Q24" i="1"/>
  <c r="P24" i="1"/>
  <c r="O24" i="1"/>
  <c r="N24" i="1"/>
  <c r="M24" i="1"/>
  <c r="M25" i="1" s="1"/>
  <c r="L24" i="1"/>
  <c r="L25" i="1" s="1"/>
  <c r="K24" i="1"/>
  <c r="J24" i="1"/>
  <c r="I24" i="1"/>
  <c r="H24" i="1"/>
  <c r="G24" i="1"/>
  <c r="F24" i="1"/>
  <c r="E24" i="1"/>
  <c r="E25" i="1" s="1"/>
  <c r="D24" i="1"/>
  <c r="D25" i="1" s="1"/>
  <c r="C24" i="1"/>
  <c r="AA12" i="2"/>
  <c r="Y12" i="2"/>
  <c r="X12" i="2"/>
  <c r="Z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Y12" i="3"/>
  <c r="X12" i="3"/>
  <c r="Z12" i="3" s="1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A12" i="4"/>
  <c r="Y12" i="4"/>
  <c r="Z12" i="4" s="1"/>
  <c r="X12" i="4"/>
  <c r="X25" i="4" s="1"/>
  <c r="W12" i="4"/>
  <c r="V12" i="4"/>
  <c r="U12" i="4"/>
  <c r="T12" i="4"/>
  <c r="T25" i="4" s="1"/>
  <c r="T42" i="4" s="1"/>
  <c r="S12" i="4"/>
  <c r="R12" i="4"/>
  <c r="Q12" i="4"/>
  <c r="P12" i="4"/>
  <c r="O12" i="4"/>
  <c r="N12" i="4"/>
  <c r="M12" i="4"/>
  <c r="L12" i="4"/>
  <c r="L25" i="4" s="1"/>
  <c r="L42" i="4" s="1"/>
  <c r="K12" i="4"/>
  <c r="J12" i="4"/>
  <c r="I12" i="4"/>
  <c r="H12" i="4"/>
  <c r="G12" i="4"/>
  <c r="F12" i="4"/>
  <c r="E12" i="4"/>
  <c r="D12" i="4"/>
  <c r="D25" i="4" s="1"/>
  <c r="D42" i="4" s="1"/>
  <c r="C12" i="4"/>
  <c r="AA12" i="5"/>
  <c r="Y12" i="5"/>
  <c r="X12" i="5"/>
  <c r="Z12" i="5" s="1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Y12" i="6"/>
  <c r="X12" i="6"/>
  <c r="Z12" i="6" s="1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Z12" i="12" s="1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W12" i="14"/>
  <c r="V12" i="14"/>
  <c r="U12" i="14"/>
  <c r="T12" i="14"/>
  <c r="S12" i="14"/>
  <c r="R12" i="14"/>
  <c r="Q12" i="14"/>
  <c r="P12" i="14"/>
  <c r="P25" i="14" s="1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AA12" i="15"/>
  <c r="Z12" i="15"/>
  <c r="Y12" i="15"/>
  <c r="X12" i="15"/>
  <c r="W12" i="15"/>
  <c r="V12" i="15"/>
  <c r="V25" i="15" s="1"/>
  <c r="U12" i="15"/>
  <c r="T12" i="15"/>
  <c r="S12" i="15"/>
  <c r="R12" i="15"/>
  <c r="R25" i="15" s="1"/>
  <c r="Q12" i="15"/>
  <c r="P12" i="15"/>
  <c r="O12" i="15"/>
  <c r="N12" i="15"/>
  <c r="N25" i="15" s="1"/>
  <c r="M12" i="15"/>
  <c r="L12" i="15"/>
  <c r="K12" i="15"/>
  <c r="J12" i="15"/>
  <c r="J25" i="15" s="1"/>
  <c r="I12" i="15"/>
  <c r="H12" i="15"/>
  <c r="G12" i="15"/>
  <c r="F12" i="15"/>
  <c r="F25" i="15" s="1"/>
  <c r="E12" i="15"/>
  <c r="D12" i="15"/>
  <c r="C12" i="15"/>
  <c r="AA12" i="16"/>
  <c r="Y12" i="16"/>
  <c r="X12" i="16"/>
  <c r="Z12" i="16" s="1"/>
  <c r="W12" i="16"/>
  <c r="V12" i="16"/>
  <c r="U12" i="16"/>
  <c r="T12" i="16"/>
  <c r="T25" i="16" s="1"/>
  <c r="S12" i="16"/>
  <c r="R12" i="16"/>
  <c r="Q12" i="16"/>
  <c r="P12" i="16"/>
  <c r="O12" i="16"/>
  <c r="N12" i="16"/>
  <c r="M12" i="16"/>
  <c r="L12" i="16"/>
  <c r="L25" i="16" s="1"/>
  <c r="K12" i="16"/>
  <c r="J12" i="16"/>
  <c r="I12" i="16"/>
  <c r="H12" i="16"/>
  <c r="G12" i="16"/>
  <c r="F12" i="16"/>
  <c r="E12" i="16"/>
  <c r="D12" i="16"/>
  <c r="D25" i="16" s="1"/>
  <c r="C12" i="16"/>
  <c r="AA12" i="17"/>
  <c r="Y12" i="17"/>
  <c r="X12" i="17"/>
  <c r="Z12" i="17" s="1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AA12" i="18"/>
  <c r="Y12" i="18"/>
  <c r="X12" i="18"/>
  <c r="Z12" i="18" s="1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A12" i="19"/>
  <c r="Y12" i="19"/>
  <c r="X12" i="19"/>
  <c r="Z12" i="19" s="1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AA12" i="20"/>
  <c r="Y12" i="20"/>
  <c r="Z12" i="20" s="1"/>
  <c r="X12" i="20"/>
  <c r="W12" i="20"/>
  <c r="V12" i="20"/>
  <c r="V25" i="20" s="1"/>
  <c r="U12" i="20"/>
  <c r="T12" i="20"/>
  <c r="S12" i="20"/>
  <c r="R12" i="20"/>
  <c r="Q12" i="20"/>
  <c r="P12" i="20"/>
  <c r="O12" i="20"/>
  <c r="N12" i="20"/>
  <c r="N25" i="20" s="1"/>
  <c r="N42" i="20" s="1"/>
  <c r="M12" i="20"/>
  <c r="L12" i="20"/>
  <c r="K12" i="20"/>
  <c r="J12" i="20"/>
  <c r="I12" i="20"/>
  <c r="H12" i="20"/>
  <c r="G12" i="20"/>
  <c r="F12" i="20"/>
  <c r="F25" i="20" s="1"/>
  <c r="F42" i="20" s="1"/>
  <c r="E12" i="20"/>
  <c r="D12" i="20"/>
  <c r="C12" i="20"/>
  <c r="AA12" i="21"/>
  <c r="Y12" i="21"/>
  <c r="X12" i="2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22"/>
  <c r="Y12" i="22"/>
  <c r="X12" i="22"/>
  <c r="Z12" i="22" s="1"/>
  <c r="W12" i="22"/>
  <c r="V12" i="22"/>
  <c r="U12" i="22"/>
  <c r="T12" i="22"/>
  <c r="S12" i="22"/>
  <c r="R12" i="22"/>
  <c r="Q12" i="22"/>
  <c r="P12" i="22"/>
  <c r="O12" i="22"/>
  <c r="N12" i="22"/>
  <c r="M12" i="22"/>
  <c r="L12" i="22"/>
  <c r="K12" i="22"/>
  <c r="J12" i="22"/>
  <c r="I12" i="22"/>
  <c r="H12" i="22"/>
  <c r="G12" i="22"/>
  <c r="F12" i="22"/>
  <c r="E12" i="22"/>
  <c r="D12" i="22"/>
  <c r="C12" i="22"/>
  <c r="AA12" i="23"/>
  <c r="Y12" i="23"/>
  <c r="X12" i="23"/>
  <c r="Z12" i="23" s="1"/>
  <c r="W12" i="23"/>
  <c r="V12" i="23"/>
  <c r="U12" i="23"/>
  <c r="T12" i="23"/>
  <c r="S12" i="23"/>
  <c r="R12" i="23"/>
  <c r="Q12" i="23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AA12" i="24"/>
  <c r="Y12" i="24"/>
  <c r="X12" i="24"/>
  <c r="Z12" i="24" s="1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AA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S25" i="1" l="1"/>
  <c r="S42" i="1" s="1"/>
  <c r="K25" i="24"/>
  <c r="E25" i="14"/>
  <c r="E42" i="14" s="1"/>
  <c r="D42" i="23"/>
  <c r="H25" i="16"/>
  <c r="H42" i="16" s="1"/>
  <c r="X40" i="24"/>
  <c r="Z40" i="24" s="1"/>
  <c r="Z39" i="24"/>
  <c r="P42" i="14"/>
  <c r="F25" i="23"/>
  <c r="F42" i="23" s="1"/>
  <c r="N25" i="23"/>
  <c r="N42" i="23" s="1"/>
  <c r="V25" i="23"/>
  <c r="V42" i="23" s="1"/>
  <c r="H42" i="15"/>
  <c r="G25" i="24"/>
  <c r="J42" i="15"/>
  <c r="O25" i="1"/>
  <c r="O42" i="1" s="1"/>
  <c r="W25" i="24"/>
  <c r="X25" i="16"/>
  <c r="F42" i="13"/>
  <c r="G25" i="1"/>
  <c r="G42" i="1" s="1"/>
  <c r="W25" i="1"/>
  <c r="W42" i="1" s="1"/>
  <c r="O25" i="24"/>
  <c r="O42" i="24" s="1"/>
  <c r="E42" i="9"/>
  <c r="U42" i="9"/>
  <c r="M42" i="8"/>
  <c r="E25" i="6"/>
  <c r="E42" i="6" s="1"/>
  <c r="M25" i="6"/>
  <c r="M42" i="6" s="1"/>
  <c r="U25" i="6"/>
  <c r="U42" i="6" s="1"/>
  <c r="E25" i="5"/>
  <c r="M25" i="5"/>
  <c r="U25" i="5"/>
  <c r="E25" i="4"/>
  <c r="M25" i="4"/>
  <c r="U25" i="4"/>
  <c r="C42" i="3"/>
  <c r="S42" i="3"/>
  <c r="C25" i="2"/>
  <c r="C42" i="2" s="1"/>
  <c r="K25" i="2"/>
  <c r="S25" i="2"/>
  <c r="L25" i="21"/>
  <c r="L42" i="21" s="1"/>
  <c r="C25" i="14"/>
  <c r="C42" i="14" s="1"/>
  <c r="K25" i="14"/>
  <c r="K42" i="14" s="1"/>
  <c r="S25" i="14"/>
  <c r="S42" i="14" s="1"/>
  <c r="J42" i="23"/>
  <c r="AA42" i="22"/>
  <c r="C25" i="1"/>
  <c r="C42" i="1" s="1"/>
  <c r="S25" i="24"/>
  <c r="S42" i="24" s="1"/>
  <c r="M25" i="14"/>
  <c r="U25" i="14"/>
  <c r="U42" i="14" s="1"/>
  <c r="K25" i="1"/>
  <c r="K42" i="1" s="1"/>
  <c r="C25" i="24"/>
  <c r="C42" i="24" s="1"/>
  <c r="Z12" i="21"/>
  <c r="F25" i="1"/>
  <c r="N25" i="1"/>
  <c r="V25" i="1"/>
  <c r="F25" i="24"/>
  <c r="F42" i="24" s="1"/>
  <c r="N25" i="24"/>
  <c r="V25" i="24"/>
  <c r="E25" i="23"/>
  <c r="E42" i="23" s="1"/>
  <c r="M25" i="23"/>
  <c r="M42" i="23" s="1"/>
  <c r="U25" i="23"/>
  <c r="U42" i="23" s="1"/>
  <c r="E25" i="22"/>
  <c r="E42" i="22" s="1"/>
  <c r="M25" i="22"/>
  <c r="M42" i="22" s="1"/>
  <c r="U25" i="22"/>
  <c r="U42" i="22" s="1"/>
  <c r="E25" i="21"/>
  <c r="E42" i="21" s="1"/>
  <c r="M25" i="21"/>
  <c r="M42" i="21" s="1"/>
  <c r="U25" i="21"/>
  <c r="U42" i="21" s="1"/>
  <c r="G25" i="20"/>
  <c r="G42" i="20" s="1"/>
  <c r="O25" i="20"/>
  <c r="O42" i="20" s="1"/>
  <c r="W25" i="20"/>
  <c r="J25" i="19"/>
  <c r="R25" i="19"/>
  <c r="AA25" i="19"/>
  <c r="AA42" i="19" s="1"/>
  <c r="J25" i="18"/>
  <c r="R25" i="18"/>
  <c r="AA25" i="18"/>
  <c r="J25" i="17"/>
  <c r="J42" i="17" s="1"/>
  <c r="R25" i="17"/>
  <c r="I25" i="16"/>
  <c r="I42" i="16" s="1"/>
  <c r="Q25" i="16"/>
  <c r="Q42" i="16" s="1"/>
  <c r="Y25" i="16"/>
  <c r="Y42" i="16" s="1"/>
  <c r="C25" i="15"/>
  <c r="C42" i="15" s="1"/>
  <c r="K25" i="15"/>
  <c r="K42" i="15" s="1"/>
  <c r="S25" i="15"/>
  <c r="S42" i="15" s="1"/>
  <c r="F25" i="14"/>
  <c r="F42" i="14" s="1"/>
  <c r="N25" i="14"/>
  <c r="V25" i="14"/>
  <c r="I25" i="13"/>
  <c r="Q25" i="13"/>
  <c r="Y25" i="13"/>
  <c r="Y42" i="13" s="1"/>
  <c r="I25" i="12"/>
  <c r="Q25" i="12"/>
  <c r="Q42" i="12" s="1"/>
  <c r="Y25" i="12"/>
  <c r="Y42" i="12" s="1"/>
  <c r="I25" i="11"/>
  <c r="Q25" i="11"/>
  <c r="Y25" i="11"/>
  <c r="Y42" i="11" s="1"/>
  <c r="I25" i="10"/>
  <c r="Q25" i="10"/>
  <c r="Y25" i="10"/>
  <c r="H25" i="9"/>
  <c r="H42" i="9" s="1"/>
  <c r="P25" i="9"/>
  <c r="P42" i="9" s="1"/>
  <c r="Z24" i="9"/>
  <c r="H25" i="8"/>
  <c r="H42" i="8" s="1"/>
  <c r="P25" i="8"/>
  <c r="P42" i="8" s="1"/>
  <c r="Z24" i="8"/>
  <c r="H25" i="7"/>
  <c r="H42" i="7" s="1"/>
  <c r="P25" i="7"/>
  <c r="P42" i="7" s="1"/>
  <c r="Z24" i="7"/>
  <c r="H25" i="6"/>
  <c r="H42" i="6" s="1"/>
  <c r="P25" i="6"/>
  <c r="P42" i="6" s="1"/>
  <c r="Z24" i="6"/>
  <c r="H25" i="5"/>
  <c r="H42" i="5" s="1"/>
  <c r="P25" i="5"/>
  <c r="P42" i="5" s="1"/>
  <c r="H25" i="4"/>
  <c r="H42" i="4" s="1"/>
  <c r="D25" i="3"/>
  <c r="D42" i="3" s="1"/>
  <c r="L25" i="3"/>
  <c r="L42" i="3" s="1"/>
  <c r="T25" i="3"/>
  <c r="T42" i="3" s="1"/>
  <c r="D25" i="2"/>
  <c r="D42" i="2" s="1"/>
  <c r="L25" i="2"/>
  <c r="L42" i="2" s="1"/>
  <c r="T25" i="2"/>
  <c r="T42" i="2" s="1"/>
  <c r="K40" i="19"/>
  <c r="S40" i="19"/>
  <c r="I40" i="15"/>
  <c r="Q40" i="15"/>
  <c r="Y40" i="15"/>
  <c r="E25" i="2"/>
  <c r="C42" i="19"/>
  <c r="C25" i="18"/>
  <c r="C42" i="18" s="1"/>
  <c r="D25" i="15"/>
  <c r="J25" i="11"/>
  <c r="J42" i="11" s="1"/>
  <c r="I25" i="9"/>
  <c r="I25" i="8"/>
  <c r="I25" i="6"/>
  <c r="I25" i="5"/>
  <c r="I25" i="4"/>
  <c r="M25" i="2"/>
  <c r="P25" i="1"/>
  <c r="H25" i="24"/>
  <c r="H42" i="24" s="1"/>
  <c r="X25" i="24"/>
  <c r="G25" i="23"/>
  <c r="G42" i="23" s="1"/>
  <c r="O25" i="23"/>
  <c r="O42" i="23" s="1"/>
  <c r="W25" i="23"/>
  <c r="W42" i="23" s="1"/>
  <c r="G25" i="22"/>
  <c r="O25" i="22"/>
  <c r="O42" i="22" s="1"/>
  <c r="W25" i="22"/>
  <c r="W42" i="22" s="1"/>
  <c r="G25" i="21"/>
  <c r="G42" i="21" s="1"/>
  <c r="O25" i="21"/>
  <c r="I25" i="20"/>
  <c r="I42" i="20" s="1"/>
  <c r="Q25" i="20"/>
  <c r="Q42" i="20" s="1"/>
  <c r="Y25" i="20"/>
  <c r="Y42" i="20" s="1"/>
  <c r="D25" i="19"/>
  <c r="L25" i="19"/>
  <c r="T25" i="19"/>
  <c r="T42" i="19" s="1"/>
  <c r="D25" i="18"/>
  <c r="L25" i="18"/>
  <c r="T25" i="18"/>
  <c r="T42" i="18" s="1"/>
  <c r="D25" i="17"/>
  <c r="L25" i="17"/>
  <c r="L42" i="17" s="1"/>
  <c r="T25" i="17"/>
  <c r="T42" i="17" s="1"/>
  <c r="C25" i="16"/>
  <c r="C42" i="16" s="1"/>
  <c r="K25" i="16"/>
  <c r="K42" i="16" s="1"/>
  <c r="S25" i="16"/>
  <c r="S42" i="16" s="1"/>
  <c r="E25" i="15"/>
  <c r="E42" i="15" s="1"/>
  <c r="M25" i="15"/>
  <c r="M42" i="15" s="1"/>
  <c r="U25" i="15"/>
  <c r="U42" i="15" s="1"/>
  <c r="C25" i="13"/>
  <c r="K25" i="13"/>
  <c r="S25" i="13"/>
  <c r="S42" i="13" s="1"/>
  <c r="C25" i="12"/>
  <c r="K25" i="12"/>
  <c r="S25" i="12"/>
  <c r="S42" i="12" s="1"/>
  <c r="C25" i="11"/>
  <c r="C42" i="11" s="1"/>
  <c r="K25" i="11"/>
  <c r="K42" i="11" s="1"/>
  <c r="S25" i="11"/>
  <c r="S42" i="11" s="1"/>
  <c r="C25" i="10"/>
  <c r="K25" i="10"/>
  <c r="K42" i="10" s="1"/>
  <c r="S25" i="10"/>
  <c r="AA25" i="10"/>
  <c r="J25" i="9"/>
  <c r="J42" i="9" s="1"/>
  <c r="R25" i="9"/>
  <c r="R42" i="9" s="1"/>
  <c r="AA25" i="9"/>
  <c r="AA42" i="9" s="1"/>
  <c r="J25" i="8"/>
  <c r="J42" i="8" s="1"/>
  <c r="R25" i="8"/>
  <c r="R42" i="8" s="1"/>
  <c r="AA25" i="8"/>
  <c r="AA42" i="8" s="1"/>
  <c r="J25" i="7"/>
  <c r="J42" i="7" s="1"/>
  <c r="R25" i="7"/>
  <c r="R42" i="7" s="1"/>
  <c r="AA25" i="7"/>
  <c r="AA42" i="7" s="1"/>
  <c r="J25" i="6"/>
  <c r="J42" i="6" s="1"/>
  <c r="R25" i="6"/>
  <c r="R42" i="6" s="1"/>
  <c r="AA25" i="6"/>
  <c r="J25" i="5"/>
  <c r="J42" i="5" s="1"/>
  <c r="R25" i="5"/>
  <c r="R42" i="5" s="1"/>
  <c r="AA25" i="5"/>
  <c r="J25" i="4"/>
  <c r="J42" i="4" s="1"/>
  <c r="R25" i="4"/>
  <c r="R42" i="4" s="1"/>
  <c r="H40" i="16"/>
  <c r="X40" i="16"/>
  <c r="Z40" i="16" s="1"/>
  <c r="Z39" i="16"/>
  <c r="I40" i="13"/>
  <c r="Q40" i="13"/>
  <c r="Y40" i="13"/>
  <c r="X40" i="10"/>
  <c r="K42" i="19"/>
  <c r="S25" i="18"/>
  <c r="S42" i="18" s="1"/>
  <c r="K25" i="17"/>
  <c r="K42" i="17" s="1"/>
  <c r="J42" i="16"/>
  <c r="AA25" i="16"/>
  <c r="AA42" i="16" s="1"/>
  <c r="T25" i="15"/>
  <c r="AA42" i="11"/>
  <c r="Q25" i="9"/>
  <c r="Q25" i="8"/>
  <c r="Q25" i="6"/>
  <c r="Y25" i="5"/>
  <c r="Q25" i="4"/>
  <c r="Q42" i="4" s="1"/>
  <c r="U25" i="2"/>
  <c r="H25" i="1"/>
  <c r="P25" i="24"/>
  <c r="P42" i="24" s="1"/>
  <c r="I25" i="1"/>
  <c r="I42" i="1" s="1"/>
  <c r="Q25" i="1"/>
  <c r="Q42" i="1" s="1"/>
  <c r="Y25" i="1"/>
  <c r="Y42" i="1" s="1"/>
  <c r="I25" i="24"/>
  <c r="I42" i="24" s="1"/>
  <c r="Q25" i="24"/>
  <c r="Q42" i="24" s="1"/>
  <c r="Y25" i="24"/>
  <c r="Y42" i="24" s="1"/>
  <c r="H25" i="23"/>
  <c r="P25" i="23"/>
  <c r="X25" i="23"/>
  <c r="H25" i="22"/>
  <c r="P25" i="22"/>
  <c r="X25" i="21"/>
  <c r="AA25" i="20"/>
  <c r="E25" i="19"/>
  <c r="M25" i="19"/>
  <c r="M42" i="19" s="1"/>
  <c r="U25" i="19"/>
  <c r="E25" i="18"/>
  <c r="E42" i="18" s="1"/>
  <c r="M25" i="18"/>
  <c r="M42" i="18" s="1"/>
  <c r="U25" i="18"/>
  <c r="U42" i="18" s="1"/>
  <c r="E25" i="17"/>
  <c r="E42" i="17" s="1"/>
  <c r="M25" i="17"/>
  <c r="M42" i="17" s="1"/>
  <c r="U25" i="17"/>
  <c r="U42" i="17" s="1"/>
  <c r="I25" i="14"/>
  <c r="I42" i="14" s="1"/>
  <c r="Q25" i="14"/>
  <c r="Q42" i="14" s="1"/>
  <c r="Y25" i="14"/>
  <c r="D25" i="13"/>
  <c r="D42" i="13" s="1"/>
  <c r="L25" i="13"/>
  <c r="L42" i="13" s="1"/>
  <c r="T25" i="13"/>
  <c r="T42" i="13" s="1"/>
  <c r="D25" i="12"/>
  <c r="L25" i="12"/>
  <c r="T25" i="12"/>
  <c r="T42" i="12" s="1"/>
  <c r="D25" i="11"/>
  <c r="D42" i="11" s="1"/>
  <c r="L25" i="11"/>
  <c r="L42" i="11" s="1"/>
  <c r="T25" i="11"/>
  <c r="T42" i="11" s="1"/>
  <c r="D25" i="10"/>
  <c r="D42" i="10" s="1"/>
  <c r="L25" i="10"/>
  <c r="L42" i="10" s="1"/>
  <c r="T25" i="10"/>
  <c r="T42" i="10" s="1"/>
  <c r="C25" i="9"/>
  <c r="K25" i="9"/>
  <c r="K42" i="9" s="1"/>
  <c r="S25" i="9"/>
  <c r="C25" i="8"/>
  <c r="K25" i="8"/>
  <c r="S25" i="8"/>
  <c r="C25" i="7"/>
  <c r="C42" i="7" s="1"/>
  <c r="K25" i="7"/>
  <c r="S25" i="7"/>
  <c r="C25" i="6"/>
  <c r="K25" i="6"/>
  <c r="S25" i="6"/>
  <c r="S42" i="6" s="1"/>
  <c r="C25" i="5"/>
  <c r="K25" i="5"/>
  <c r="K42" i="5" s="1"/>
  <c r="S25" i="5"/>
  <c r="S42" i="5" s="1"/>
  <c r="C25" i="4"/>
  <c r="K25" i="4"/>
  <c r="S25" i="4"/>
  <c r="S42" i="4" s="1"/>
  <c r="AA25" i="4"/>
  <c r="G25" i="3"/>
  <c r="G42" i="3" s="1"/>
  <c r="O25" i="3"/>
  <c r="O42" i="3" s="1"/>
  <c r="W25" i="3"/>
  <c r="W42" i="3" s="1"/>
  <c r="G25" i="2"/>
  <c r="G42" i="2" s="1"/>
  <c r="O25" i="2"/>
  <c r="W25" i="2"/>
  <c r="D40" i="24"/>
  <c r="D42" i="24" s="1"/>
  <c r="L40" i="24"/>
  <c r="T40" i="24"/>
  <c r="F40" i="22"/>
  <c r="F42" i="22" s="1"/>
  <c r="N40" i="22"/>
  <c r="N42" i="22" s="1"/>
  <c r="V40" i="22"/>
  <c r="V42" i="22" s="1"/>
  <c r="X40" i="20"/>
  <c r="Z40" i="20" s="1"/>
  <c r="Z39" i="20"/>
  <c r="D40" i="17"/>
  <c r="L40" i="17"/>
  <c r="S42" i="19"/>
  <c r="K25" i="18"/>
  <c r="K42" i="18" s="1"/>
  <c r="C25" i="17"/>
  <c r="C42" i="17" s="1"/>
  <c r="S25" i="17"/>
  <c r="S42" i="17" s="1"/>
  <c r="R42" i="16"/>
  <c r="L25" i="15"/>
  <c r="AA25" i="12"/>
  <c r="AA42" i="12" s="1"/>
  <c r="R25" i="11"/>
  <c r="R42" i="11" s="1"/>
  <c r="Y25" i="9"/>
  <c r="Y25" i="8"/>
  <c r="Y42" i="8" s="1"/>
  <c r="Y25" i="6"/>
  <c r="Q25" i="5"/>
  <c r="Y25" i="4"/>
  <c r="X25" i="1"/>
  <c r="W25" i="21"/>
  <c r="W42" i="21" s="1"/>
  <c r="Z12" i="14"/>
  <c r="Z12" i="13"/>
  <c r="J25" i="1"/>
  <c r="R25" i="1"/>
  <c r="R42" i="1" s="1"/>
  <c r="AA25" i="1"/>
  <c r="AA42" i="1" s="1"/>
  <c r="J25" i="24"/>
  <c r="J42" i="24" s="1"/>
  <c r="R25" i="24"/>
  <c r="R42" i="24" s="1"/>
  <c r="Z24" i="24"/>
  <c r="I25" i="23"/>
  <c r="I42" i="23" s="1"/>
  <c r="Q25" i="23"/>
  <c r="Q42" i="23" s="1"/>
  <c r="Y25" i="23"/>
  <c r="Y42" i="23" s="1"/>
  <c r="I25" i="22"/>
  <c r="I42" i="22" s="1"/>
  <c r="Q25" i="22"/>
  <c r="Q42" i="22" s="1"/>
  <c r="Y25" i="22"/>
  <c r="Y42" i="22" s="1"/>
  <c r="I25" i="21"/>
  <c r="Q25" i="21"/>
  <c r="Y25" i="21"/>
  <c r="Y42" i="21" s="1"/>
  <c r="C25" i="20"/>
  <c r="C42" i="20" s="1"/>
  <c r="K25" i="20"/>
  <c r="S25" i="20"/>
  <c r="F25" i="19"/>
  <c r="N25" i="19"/>
  <c r="V25" i="19"/>
  <c r="V42" i="19" s="1"/>
  <c r="F25" i="18"/>
  <c r="N25" i="18"/>
  <c r="V25" i="18"/>
  <c r="V42" i="18" s="1"/>
  <c r="F25" i="17"/>
  <c r="F42" i="17" s="1"/>
  <c r="N25" i="17"/>
  <c r="N42" i="17" s="1"/>
  <c r="V25" i="17"/>
  <c r="V42" i="17" s="1"/>
  <c r="E25" i="16"/>
  <c r="E42" i="16" s="1"/>
  <c r="M25" i="16"/>
  <c r="M42" i="16" s="1"/>
  <c r="U25" i="16"/>
  <c r="U42" i="16" s="1"/>
  <c r="G25" i="15"/>
  <c r="G42" i="15" s="1"/>
  <c r="O25" i="15"/>
  <c r="O42" i="15" s="1"/>
  <c r="W25" i="15"/>
  <c r="W42" i="15" s="1"/>
  <c r="J25" i="14"/>
  <c r="R25" i="14"/>
  <c r="R42" i="14" s="1"/>
  <c r="AA25" i="14"/>
  <c r="E25" i="13"/>
  <c r="E42" i="13" s="1"/>
  <c r="M25" i="13"/>
  <c r="U25" i="13"/>
  <c r="U42" i="13" s="1"/>
  <c r="E25" i="12"/>
  <c r="E42" i="12" s="1"/>
  <c r="M25" i="12"/>
  <c r="U25" i="12"/>
  <c r="H25" i="3"/>
  <c r="H42" i="3" s="1"/>
  <c r="P25" i="3"/>
  <c r="P42" i="3" s="1"/>
  <c r="H25" i="2"/>
  <c r="H42" i="2" s="1"/>
  <c r="P25" i="2"/>
  <c r="P42" i="2" s="1"/>
  <c r="X25" i="2"/>
  <c r="O40" i="21"/>
  <c r="I40" i="12"/>
  <c r="Q40" i="12"/>
  <c r="Y40" i="12"/>
  <c r="I40" i="11"/>
  <c r="Q40" i="11"/>
  <c r="Y40" i="11"/>
  <c r="Z12" i="1"/>
  <c r="Z12" i="9"/>
  <c r="L42" i="1"/>
  <c r="T42" i="1"/>
  <c r="L42" i="24"/>
  <c r="T25" i="24"/>
  <c r="C25" i="23"/>
  <c r="C42" i="23" s="1"/>
  <c r="K25" i="23"/>
  <c r="K42" i="23" s="1"/>
  <c r="S25" i="23"/>
  <c r="S42" i="23" s="1"/>
  <c r="K42" i="22"/>
  <c r="C42" i="21"/>
  <c r="K42" i="21"/>
  <c r="S42" i="21"/>
  <c r="E25" i="20"/>
  <c r="E42" i="20" s="1"/>
  <c r="M25" i="20"/>
  <c r="M42" i="20" s="1"/>
  <c r="U25" i="20"/>
  <c r="U42" i="20" s="1"/>
  <c r="H25" i="19"/>
  <c r="P25" i="19"/>
  <c r="X25" i="19"/>
  <c r="H25" i="18"/>
  <c r="P25" i="18"/>
  <c r="H25" i="17"/>
  <c r="H42" i="17" s="1"/>
  <c r="P25" i="17"/>
  <c r="X25" i="17"/>
  <c r="G25" i="16"/>
  <c r="G42" i="16" s="1"/>
  <c r="O25" i="16"/>
  <c r="O42" i="16" s="1"/>
  <c r="W25" i="16"/>
  <c r="W42" i="16" s="1"/>
  <c r="I42" i="15"/>
  <c r="Q42" i="15"/>
  <c r="Y42" i="15"/>
  <c r="O42" i="13"/>
  <c r="G42" i="12"/>
  <c r="O42" i="12"/>
  <c r="G42" i="11"/>
  <c r="O42" i="11"/>
  <c r="G25" i="10"/>
  <c r="O25" i="10"/>
  <c r="W25" i="10"/>
  <c r="N42" i="9"/>
  <c r="F25" i="7"/>
  <c r="F42" i="7" s="1"/>
  <c r="N25" i="7"/>
  <c r="N42" i="7" s="1"/>
  <c r="V25" i="7"/>
  <c r="V42" i="7" s="1"/>
  <c r="F25" i="6"/>
  <c r="F42" i="6" s="1"/>
  <c r="N25" i="6"/>
  <c r="N42" i="6" s="1"/>
  <c r="V25" i="6"/>
  <c r="V42" i="6" s="1"/>
  <c r="F25" i="5"/>
  <c r="F42" i="5" s="1"/>
  <c r="N25" i="5"/>
  <c r="N42" i="5" s="1"/>
  <c r="V25" i="5"/>
  <c r="V42" i="5" s="1"/>
  <c r="F25" i="4"/>
  <c r="F42" i="4" s="1"/>
  <c r="N25" i="4"/>
  <c r="N42" i="4" s="1"/>
  <c r="V25" i="4"/>
  <c r="V42" i="4" s="1"/>
  <c r="E25" i="11"/>
  <c r="M25" i="11"/>
  <c r="U25" i="11"/>
  <c r="E25" i="10"/>
  <c r="E42" i="10" s="1"/>
  <c r="M25" i="10"/>
  <c r="M42" i="10" s="1"/>
  <c r="U25" i="10"/>
  <c r="U42" i="10" s="1"/>
  <c r="D25" i="9"/>
  <c r="D42" i="9" s="1"/>
  <c r="L25" i="9"/>
  <c r="L42" i="9" s="1"/>
  <c r="T25" i="9"/>
  <c r="T42" i="9" s="1"/>
  <c r="D25" i="8"/>
  <c r="D42" i="8" s="1"/>
  <c r="L25" i="8"/>
  <c r="T25" i="8"/>
  <c r="D25" i="7"/>
  <c r="D42" i="7" s="1"/>
  <c r="L25" i="7"/>
  <c r="L42" i="7" s="1"/>
  <c r="T25" i="7"/>
  <c r="T42" i="7" s="1"/>
  <c r="D25" i="6"/>
  <c r="D42" i="6" s="1"/>
  <c r="L25" i="6"/>
  <c r="L42" i="6" s="1"/>
  <c r="T25" i="6"/>
  <c r="T42" i="6" s="1"/>
  <c r="D25" i="5"/>
  <c r="D42" i="5" s="1"/>
  <c r="L25" i="5"/>
  <c r="T25" i="5"/>
  <c r="T42" i="5" s="1"/>
  <c r="F25" i="3"/>
  <c r="F42" i="3" s="1"/>
  <c r="N25" i="3"/>
  <c r="N42" i="3" s="1"/>
  <c r="V25" i="3"/>
  <c r="V42" i="3" s="1"/>
  <c r="F25" i="2"/>
  <c r="F42" i="2" s="1"/>
  <c r="N25" i="2"/>
  <c r="N42" i="2" s="1"/>
  <c r="V25" i="2"/>
  <c r="K40" i="18"/>
  <c r="AA40" i="18"/>
  <c r="Z34" i="13"/>
  <c r="X40" i="13"/>
  <c r="N40" i="8"/>
  <c r="N42" i="8" s="1"/>
  <c r="L40" i="5"/>
  <c r="J40" i="1"/>
  <c r="R40" i="1"/>
  <c r="C40" i="24"/>
  <c r="K40" i="24"/>
  <c r="S40" i="24"/>
  <c r="AA40" i="24"/>
  <c r="AA42" i="24" s="1"/>
  <c r="D40" i="23"/>
  <c r="L40" i="23"/>
  <c r="L42" i="23" s="1"/>
  <c r="T40" i="23"/>
  <c r="T42" i="23" s="1"/>
  <c r="F40" i="21"/>
  <c r="F42" i="21" s="1"/>
  <c r="N40" i="21"/>
  <c r="N42" i="21" s="1"/>
  <c r="V40" i="21"/>
  <c r="V42" i="21" s="1"/>
  <c r="G40" i="20"/>
  <c r="O40" i="20"/>
  <c r="W40" i="20"/>
  <c r="J40" i="18"/>
  <c r="R40" i="18"/>
  <c r="J40" i="15"/>
  <c r="R40" i="15"/>
  <c r="R42" i="15" s="1"/>
  <c r="F40" i="14"/>
  <c r="N40" i="14"/>
  <c r="V40" i="14"/>
  <c r="I40" i="9"/>
  <c r="Q40" i="9"/>
  <c r="Y40" i="9"/>
  <c r="E40" i="8"/>
  <c r="E42" i="8" s="1"/>
  <c r="M40" i="8"/>
  <c r="U40" i="8"/>
  <c r="U42" i="8" s="1"/>
  <c r="X40" i="3"/>
  <c r="Z40" i="3" s="1"/>
  <c r="Z39" i="3"/>
  <c r="Z34" i="9"/>
  <c r="X40" i="9"/>
  <c r="Z40" i="9" s="1"/>
  <c r="D40" i="1"/>
  <c r="D42" i="1" s="1"/>
  <c r="L40" i="1"/>
  <c r="T40" i="1"/>
  <c r="G40" i="22"/>
  <c r="O40" i="22"/>
  <c r="W40" i="22"/>
  <c r="H40" i="21"/>
  <c r="H42" i="21" s="1"/>
  <c r="P40" i="21"/>
  <c r="P42" i="21" s="1"/>
  <c r="D40" i="18"/>
  <c r="L40" i="18"/>
  <c r="T40" i="18"/>
  <c r="C40" i="9"/>
  <c r="K40" i="9"/>
  <c r="S40" i="9"/>
  <c r="AA40" i="9"/>
  <c r="X40" i="8"/>
  <c r="E40" i="4"/>
  <c r="H25" i="11"/>
  <c r="H42" i="11" s="1"/>
  <c r="P25" i="11"/>
  <c r="P42" i="11" s="1"/>
  <c r="H25" i="10"/>
  <c r="H42" i="10" s="1"/>
  <c r="P25" i="10"/>
  <c r="P42" i="10" s="1"/>
  <c r="X25" i="10"/>
  <c r="G25" i="9"/>
  <c r="O25" i="9"/>
  <c r="O42" i="9" s="1"/>
  <c r="W25" i="9"/>
  <c r="W42" i="9" s="1"/>
  <c r="G25" i="8"/>
  <c r="O25" i="8"/>
  <c r="W25" i="8"/>
  <c r="W42" i="8" s="1"/>
  <c r="G25" i="7"/>
  <c r="O25" i="7"/>
  <c r="W25" i="7"/>
  <c r="G25" i="6"/>
  <c r="G42" i="6" s="1"/>
  <c r="O25" i="6"/>
  <c r="O42" i="6" s="1"/>
  <c r="W25" i="6"/>
  <c r="G25" i="5"/>
  <c r="O25" i="5"/>
  <c r="W25" i="5"/>
  <c r="G25" i="4"/>
  <c r="G42" i="4" s="1"/>
  <c r="O25" i="4"/>
  <c r="O42" i="4" s="1"/>
  <c r="W25" i="4"/>
  <c r="W42" i="4" s="1"/>
  <c r="I25" i="3"/>
  <c r="I42" i="3" s="1"/>
  <c r="Q25" i="3"/>
  <c r="Y25" i="3"/>
  <c r="I25" i="2"/>
  <c r="Q25" i="2"/>
  <c r="Y25" i="2"/>
  <c r="Y42" i="2" s="1"/>
  <c r="E40" i="1"/>
  <c r="E42" i="1" s="1"/>
  <c r="M40" i="1"/>
  <c r="M42" i="1" s="1"/>
  <c r="U40" i="1"/>
  <c r="U42" i="1" s="1"/>
  <c r="F40" i="24"/>
  <c r="N40" i="24"/>
  <c r="V40" i="24"/>
  <c r="H40" i="22"/>
  <c r="P40" i="22"/>
  <c r="X40" i="22"/>
  <c r="Z40" i="22" s="1"/>
  <c r="I40" i="21"/>
  <c r="Q40" i="21"/>
  <c r="Y40" i="21"/>
  <c r="J40" i="20"/>
  <c r="J42" i="20" s="1"/>
  <c r="R40" i="20"/>
  <c r="R42" i="20" s="1"/>
  <c r="O40" i="12"/>
  <c r="W40" i="12"/>
  <c r="W42" i="12" s="1"/>
  <c r="C40" i="7"/>
  <c r="K40" i="7"/>
  <c r="S40" i="7"/>
  <c r="AA40" i="7"/>
  <c r="G40" i="6"/>
  <c r="O40" i="6"/>
  <c r="W40" i="6"/>
  <c r="C40" i="5"/>
  <c r="K40" i="5"/>
  <c r="S40" i="5"/>
  <c r="AA40" i="5"/>
  <c r="Z34" i="21"/>
  <c r="Z34" i="20"/>
  <c r="M40" i="14"/>
  <c r="J40" i="9"/>
  <c r="Z34" i="7"/>
  <c r="Z34" i="5"/>
  <c r="X40" i="5"/>
  <c r="Z40" i="5" s="1"/>
  <c r="Z34" i="4"/>
  <c r="X40" i="4"/>
  <c r="X42" i="4" s="1"/>
  <c r="F40" i="1"/>
  <c r="N40" i="1"/>
  <c r="V40" i="1"/>
  <c r="G40" i="24"/>
  <c r="O40" i="24"/>
  <c r="W40" i="24"/>
  <c r="H40" i="23"/>
  <c r="P40" i="23"/>
  <c r="J40" i="21"/>
  <c r="J42" i="21" s="1"/>
  <c r="R40" i="21"/>
  <c r="R42" i="21" s="1"/>
  <c r="C40" i="20"/>
  <c r="K40" i="20"/>
  <c r="S40" i="20"/>
  <c r="H40" i="12"/>
  <c r="H42" i="12" s="1"/>
  <c r="P40" i="12"/>
  <c r="P42" i="12" s="1"/>
  <c r="K40" i="2"/>
  <c r="S40" i="2"/>
  <c r="Z34" i="16"/>
  <c r="D40" i="8"/>
  <c r="L40" i="8"/>
  <c r="T40" i="8"/>
  <c r="H40" i="1"/>
  <c r="P40" i="1"/>
  <c r="J40" i="23"/>
  <c r="R40" i="23"/>
  <c r="R42" i="23" s="1"/>
  <c r="C40" i="22"/>
  <c r="C42" i="22" s="1"/>
  <c r="K40" i="22"/>
  <c r="S40" i="22"/>
  <c r="S42" i="22" s="1"/>
  <c r="AA40" i="22"/>
  <c r="J40" i="19"/>
  <c r="R40" i="19"/>
  <c r="AA40" i="20"/>
  <c r="D40" i="19"/>
  <c r="L40" i="19"/>
  <c r="T40" i="19"/>
  <c r="J40" i="16"/>
  <c r="R40" i="16"/>
  <c r="D40" i="15"/>
  <c r="L40" i="15"/>
  <c r="T40" i="15"/>
  <c r="C40" i="13"/>
  <c r="K40" i="13"/>
  <c r="S40" i="13"/>
  <c r="AA40" i="13"/>
  <c r="AA42" i="13" s="1"/>
  <c r="AA40" i="12"/>
  <c r="G40" i="10"/>
  <c r="O40" i="10"/>
  <c r="W40" i="10"/>
  <c r="G40" i="8"/>
  <c r="O40" i="8"/>
  <c r="W40" i="8"/>
  <c r="E40" i="5"/>
  <c r="M40" i="5"/>
  <c r="U40" i="5"/>
  <c r="AA40" i="3"/>
  <c r="AA42" i="3" s="1"/>
  <c r="E40" i="19"/>
  <c r="M40" i="19"/>
  <c r="U40" i="19"/>
  <c r="F40" i="18"/>
  <c r="N40" i="18"/>
  <c r="V40" i="18"/>
  <c r="H40" i="17"/>
  <c r="P40" i="17"/>
  <c r="H40" i="14"/>
  <c r="H42" i="14" s="1"/>
  <c r="P40" i="14"/>
  <c r="X40" i="14"/>
  <c r="X42" i="14" s="1"/>
  <c r="C40" i="12"/>
  <c r="K40" i="12"/>
  <c r="S40" i="12"/>
  <c r="E40" i="11"/>
  <c r="M40" i="11"/>
  <c r="U40" i="11"/>
  <c r="E40" i="9"/>
  <c r="M40" i="9"/>
  <c r="M42" i="9" s="1"/>
  <c r="U40" i="9"/>
  <c r="E40" i="7"/>
  <c r="E42" i="7" s="1"/>
  <c r="M40" i="7"/>
  <c r="M42" i="7" s="1"/>
  <c r="U40" i="7"/>
  <c r="U42" i="7" s="1"/>
  <c r="I40" i="6"/>
  <c r="Q40" i="6"/>
  <c r="Y40" i="6"/>
  <c r="I40" i="4"/>
  <c r="C40" i="3"/>
  <c r="K40" i="3"/>
  <c r="K42" i="3" s="1"/>
  <c r="S40" i="3"/>
  <c r="F40" i="19"/>
  <c r="N40" i="19"/>
  <c r="V40" i="19"/>
  <c r="D40" i="16"/>
  <c r="D42" i="16" s="1"/>
  <c r="L40" i="16"/>
  <c r="L42" i="16" s="1"/>
  <c r="T40" i="16"/>
  <c r="T42" i="16" s="1"/>
  <c r="F40" i="15"/>
  <c r="F42" i="15" s="1"/>
  <c r="N40" i="15"/>
  <c r="N42" i="15" s="1"/>
  <c r="V40" i="15"/>
  <c r="V42" i="15" s="1"/>
  <c r="Y40" i="14"/>
  <c r="E40" i="13"/>
  <c r="M40" i="13"/>
  <c r="U40" i="13"/>
  <c r="D40" i="12"/>
  <c r="L40" i="12"/>
  <c r="T40" i="12"/>
  <c r="I40" i="10"/>
  <c r="Q40" i="10"/>
  <c r="Y40" i="10"/>
  <c r="I40" i="8"/>
  <c r="Q40" i="8"/>
  <c r="Y40" i="8"/>
  <c r="AA40" i="6"/>
  <c r="G40" i="5"/>
  <c r="O40" i="5"/>
  <c r="W40" i="5"/>
  <c r="AA40" i="4"/>
  <c r="G40" i="2"/>
  <c r="O40" i="2"/>
  <c r="W40" i="2"/>
  <c r="V40" i="20"/>
  <c r="V42" i="20" s="1"/>
  <c r="H40" i="18"/>
  <c r="P40" i="18"/>
  <c r="X40" i="18"/>
  <c r="Z40" i="18" s="1"/>
  <c r="J40" i="17"/>
  <c r="R40" i="17"/>
  <c r="J40" i="14"/>
  <c r="R40" i="14"/>
  <c r="Z39" i="14"/>
  <c r="F40" i="13"/>
  <c r="N40" i="13"/>
  <c r="N42" i="13" s="1"/>
  <c r="V40" i="13"/>
  <c r="V42" i="13" s="1"/>
  <c r="E40" i="12"/>
  <c r="M40" i="12"/>
  <c r="U40" i="12"/>
  <c r="G40" i="11"/>
  <c r="O40" i="11"/>
  <c r="W40" i="11"/>
  <c r="W42" i="11" s="1"/>
  <c r="AA40" i="10"/>
  <c r="G40" i="9"/>
  <c r="O40" i="9"/>
  <c r="W40" i="9"/>
  <c r="AA40" i="8"/>
  <c r="G40" i="7"/>
  <c r="O40" i="7"/>
  <c r="W40" i="7"/>
  <c r="C40" i="6"/>
  <c r="K40" i="6"/>
  <c r="S40" i="6"/>
  <c r="C40" i="4"/>
  <c r="K40" i="4"/>
  <c r="S40" i="4"/>
  <c r="H40" i="19"/>
  <c r="P40" i="19"/>
  <c r="F40" i="16"/>
  <c r="F42" i="16" s="1"/>
  <c r="N40" i="16"/>
  <c r="N42" i="16" s="1"/>
  <c r="V40" i="16"/>
  <c r="V42" i="16" s="1"/>
  <c r="H40" i="15"/>
  <c r="P40" i="15"/>
  <c r="P42" i="15" s="1"/>
  <c r="AA40" i="14"/>
  <c r="G40" i="13"/>
  <c r="G42" i="13" s="1"/>
  <c r="O40" i="13"/>
  <c r="W40" i="13"/>
  <c r="W42" i="13" s="1"/>
  <c r="C40" i="10"/>
  <c r="K40" i="10"/>
  <c r="S40" i="10"/>
  <c r="C40" i="8"/>
  <c r="K40" i="8"/>
  <c r="S40" i="8"/>
  <c r="I40" i="5"/>
  <c r="Q40" i="5"/>
  <c r="Y40" i="5"/>
  <c r="I40" i="3"/>
  <c r="Q40" i="3"/>
  <c r="Y40" i="3"/>
  <c r="E40" i="2"/>
  <c r="M40" i="2"/>
  <c r="U40" i="2"/>
  <c r="M40" i="4"/>
  <c r="U40" i="4"/>
  <c r="F40" i="2"/>
  <c r="N40" i="2"/>
  <c r="V40" i="2"/>
  <c r="E40" i="3"/>
  <c r="E42" i="3" s="1"/>
  <c r="M40" i="3"/>
  <c r="M42" i="3" s="1"/>
  <c r="U40" i="3"/>
  <c r="U42" i="3" s="1"/>
  <c r="I40" i="2"/>
  <c r="Q40" i="2"/>
  <c r="Y40" i="2"/>
  <c r="Q40" i="4"/>
  <c r="Y40" i="4"/>
  <c r="Z40" i="4" s="1"/>
  <c r="J40" i="2"/>
  <c r="J42" i="2" s="1"/>
  <c r="R40" i="2"/>
  <c r="R42" i="2" s="1"/>
  <c r="AA40" i="2"/>
  <c r="AA42" i="2" s="1"/>
  <c r="Z48" i="14"/>
  <c r="X40" i="1"/>
  <c r="Z40" i="1" s="1"/>
  <c r="X40" i="23"/>
  <c r="Z40" i="23" s="1"/>
  <c r="X40" i="21"/>
  <c r="Z40" i="21" s="1"/>
  <c r="X40" i="19"/>
  <c r="Z40" i="19" s="1"/>
  <c r="X40" i="17"/>
  <c r="Z40" i="17" s="1"/>
  <c r="X40" i="15"/>
  <c r="X42" i="15" s="1"/>
  <c r="Z42" i="15" s="1"/>
  <c r="X40" i="12"/>
  <c r="Z40" i="12" s="1"/>
  <c r="Z40" i="10"/>
  <c r="Z40" i="8"/>
  <c r="Z25" i="15"/>
  <c r="Z24" i="1"/>
  <c r="Z24" i="23"/>
  <c r="Z24" i="21"/>
  <c r="Z24" i="19"/>
  <c r="Z24" i="15"/>
  <c r="Z25" i="14"/>
  <c r="X25" i="22"/>
  <c r="X25" i="20"/>
  <c r="X25" i="18"/>
  <c r="Z24" i="14"/>
  <c r="Z25" i="4"/>
  <c r="X25" i="12"/>
  <c r="X25" i="8"/>
  <c r="X25" i="6"/>
  <c r="Z24" i="2"/>
  <c r="X25" i="13"/>
  <c r="X25" i="11"/>
  <c r="X25" i="9"/>
  <c r="X25" i="7"/>
  <c r="X25" i="5"/>
  <c r="X25" i="3"/>
  <c r="Z42" i="14" l="1"/>
  <c r="M42" i="11"/>
  <c r="P42" i="1"/>
  <c r="Z25" i="8"/>
  <c r="X42" i="8"/>
  <c r="Z42" i="8" s="1"/>
  <c r="O42" i="7"/>
  <c r="Z25" i="19"/>
  <c r="X42" i="19"/>
  <c r="Z42" i="19" s="1"/>
  <c r="I42" i="21"/>
  <c r="Z25" i="1"/>
  <c r="X42" i="1"/>
  <c r="Z42" i="1" s="1"/>
  <c r="C42" i="8"/>
  <c r="Y42" i="14"/>
  <c r="Z25" i="23"/>
  <c r="X42" i="23"/>
  <c r="Z42" i="23" s="1"/>
  <c r="Q42" i="8"/>
  <c r="I42" i="4"/>
  <c r="Q42" i="10"/>
  <c r="J42" i="18"/>
  <c r="V42" i="24"/>
  <c r="Z25" i="9"/>
  <c r="X42" i="9"/>
  <c r="Q42" i="2"/>
  <c r="W42" i="5"/>
  <c r="G42" i="7"/>
  <c r="W42" i="10"/>
  <c r="P42" i="19"/>
  <c r="AA42" i="14"/>
  <c r="N42" i="19"/>
  <c r="L42" i="15"/>
  <c r="AA42" i="4"/>
  <c r="K42" i="6"/>
  <c r="S42" i="9"/>
  <c r="U42" i="19"/>
  <c r="P42" i="23"/>
  <c r="Q42" i="9"/>
  <c r="D42" i="17"/>
  <c r="I42" i="5"/>
  <c r="I42" i="10"/>
  <c r="Q42" i="13"/>
  <c r="N42" i="24"/>
  <c r="U42" i="4"/>
  <c r="Z40" i="15"/>
  <c r="Z25" i="10"/>
  <c r="X42" i="10"/>
  <c r="Z25" i="18"/>
  <c r="X42" i="18"/>
  <c r="Z42" i="18" s="1"/>
  <c r="Z40" i="14"/>
  <c r="O42" i="5"/>
  <c r="O42" i="10"/>
  <c r="F42" i="19"/>
  <c r="I42" i="6"/>
  <c r="I42" i="13"/>
  <c r="R42" i="19"/>
  <c r="M42" i="4"/>
  <c r="Z25" i="13"/>
  <c r="X42" i="13"/>
  <c r="Z42" i="13" s="1"/>
  <c r="Y42" i="3"/>
  <c r="O42" i="8"/>
  <c r="L42" i="5"/>
  <c r="T42" i="8"/>
  <c r="G42" i="10"/>
  <c r="Z25" i="17"/>
  <c r="X42" i="17"/>
  <c r="Z42" i="17" s="1"/>
  <c r="U42" i="12"/>
  <c r="J42" i="14"/>
  <c r="S42" i="20"/>
  <c r="Q42" i="5"/>
  <c r="W42" i="2"/>
  <c r="K42" i="4"/>
  <c r="S42" i="7"/>
  <c r="C42" i="9"/>
  <c r="L42" i="12"/>
  <c r="E42" i="19"/>
  <c r="U42" i="2"/>
  <c r="T42" i="15"/>
  <c r="AA42" i="10"/>
  <c r="K42" i="12"/>
  <c r="L42" i="18"/>
  <c r="O42" i="21"/>
  <c r="Z25" i="24"/>
  <c r="X42" i="24"/>
  <c r="Z42" i="24" s="1"/>
  <c r="I42" i="8"/>
  <c r="Q42" i="11"/>
  <c r="V42" i="14"/>
  <c r="J42" i="19"/>
  <c r="V42" i="1"/>
  <c r="S42" i="2"/>
  <c r="E42" i="4"/>
  <c r="Z25" i="16"/>
  <c r="X42" i="16"/>
  <c r="Z42" i="16" s="1"/>
  <c r="Z25" i="21"/>
  <c r="X42" i="21"/>
  <c r="Z42" i="21" s="1"/>
  <c r="Z25" i="7"/>
  <c r="X42" i="7"/>
  <c r="Z42" i="7" s="1"/>
  <c r="Z25" i="11"/>
  <c r="X42" i="11"/>
  <c r="Z42" i="11" s="1"/>
  <c r="I42" i="2"/>
  <c r="H42" i="19"/>
  <c r="Y42" i="4"/>
  <c r="Z42" i="4" s="1"/>
  <c r="C42" i="6"/>
  <c r="H42" i="23"/>
  <c r="H42" i="1"/>
  <c r="Z25" i="20"/>
  <c r="X42" i="20"/>
  <c r="Z42" i="20" s="1"/>
  <c r="G42" i="5"/>
  <c r="Z25" i="22"/>
  <c r="X42" i="22"/>
  <c r="Z42" i="22" s="1"/>
  <c r="Q42" i="3"/>
  <c r="W42" i="6"/>
  <c r="G42" i="8"/>
  <c r="V42" i="2"/>
  <c r="L42" i="8"/>
  <c r="U42" i="11"/>
  <c r="P42" i="17"/>
  <c r="M42" i="12"/>
  <c r="K42" i="20"/>
  <c r="J42" i="1"/>
  <c r="Y42" i="6"/>
  <c r="O42" i="2"/>
  <c r="C42" i="4"/>
  <c r="K42" i="7"/>
  <c r="D42" i="12"/>
  <c r="AA42" i="20"/>
  <c r="Z40" i="13"/>
  <c r="AA42" i="5"/>
  <c r="S42" i="10"/>
  <c r="C42" i="12"/>
  <c r="D42" i="18"/>
  <c r="I42" i="9"/>
  <c r="E42" i="2"/>
  <c r="I42" i="11"/>
  <c r="N42" i="14"/>
  <c r="R42" i="17"/>
  <c r="W42" i="20"/>
  <c r="N42" i="1"/>
  <c r="K42" i="2"/>
  <c r="U42" i="5"/>
  <c r="W42" i="24"/>
  <c r="F42" i="1"/>
  <c r="M42" i="14"/>
  <c r="M42" i="5"/>
  <c r="K42" i="24"/>
  <c r="Z25" i="6"/>
  <c r="X42" i="6"/>
  <c r="Z42" i="6" s="1"/>
  <c r="P42" i="18"/>
  <c r="Z25" i="3"/>
  <c r="X42" i="3"/>
  <c r="E42" i="11"/>
  <c r="Z25" i="2"/>
  <c r="X42" i="2"/>
  <c r="Z42" i="2" s="1"/>
  <c r="N42" i="18"/>
  <c r="Y42" i="9"/>
  <c r="S42" i="8"/>
  <c r="P42" i="22"/>
  <c r="Y42" i="5"/>
  <c r="C42" i="10"/>
  <c r="K42" i="13"/>
  <c r="L42" i="19"/>
  <c r="M42" i="2"/>
  <c r="AA42" i="18"/>
  <c r="E42" i="5"/>
  <c r="Z25" i="5"/>
  <c r="X42" i="5"/>
  <c r="Z42" i="5" s="1"/>
  <c r="Z25" i="12"/>
  <c r="X42" i="12"/>
  <c r="Z42" i="12" s="1"/>
  <c r="W42" i="7"/>
  <c r="G42" i="9"/>
  <c r="H42" i="18"/>
  <c r="T42" i="24"/>
  <c r="M42" i="13"/>
  <c r="F42" i="18"/>
  <c r="Q42" i="21"/>
  <c r="C42" i="5"/>
  <c r="K42" i="8"/>
  <c r="H42" i="22"/>
  <c r="Q42" i="6"/>
  <c r="AA42" i="6"/>
  <c r="C42" i="13"/>
  <c r="D42" i="19"/>
  <c r="G42" i="22"/>
  <c r="D42" i="15"/>
  <c r="Y42" i="10"/>
  <c r="I42" i="12"/>
  <c r="R42" i="18"/>
  <c r="G42" i="24"/>
  <c r="Z42" i="9" l="1"/>
  <c r="Z42" i="10"/>
  <c r="Z42" i="3"/>
</calcChain>
</file>

<file path=xl/sharedStrings.xml><?xml version="1.0" encoding="utf-8"?>
<sst xmlns="http://schemas.openxmlformats.org/spreadsheetml/2006/main" count="2880" uniqueCount="98">
  <si>
    <t>Free State: Mangaung (MAN)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</si>
  <si>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</si>
  <si>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</si>
  <si>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</si>
  <si>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</si>
  <si>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</si>
  <si>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</si>
  <si>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</si>
  <si>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</si>
  <si>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</si>
  <si>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</si>
  <si>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</si>
  <si>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</si>
  <si>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</si>
  <si>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</si>
  <si>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</si>
  <si>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</si>
  <si>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</si>
  <si>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</si>
  <si>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</si>
  <si>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</si>
  <si>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</si>
  <si>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</si>
  <si>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</si>
  <si>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</si>
  <si>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</si>
  <si>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</si>
  <si>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</si>
  <si>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</si>
  <si>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</si>
  <si>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</si>
  <si>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</si>
  <si>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</si>
  <si>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</si>
  <si>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</si>
  <si>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</si>
  <si>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</si>
  <si>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</si>
  <si>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</si>
  <si>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</si>
  <si>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</si>
  <si>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</si>
  <si>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</si>
  <si>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</si>
  <si>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</si>
  <si>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</si>
  <si>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</si>
  <si>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</si>
  <si>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</si>
  <si>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</si>
  <si>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</si>
  <si>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</si>
  <si>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</si>
  <si>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</si>
  <si>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</si>
  <si>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</si>
  <si>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</si>
  <si>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</si>
  <si>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</si>
  <si>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</si>
  <si>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</si>
  <si>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</si>
  <si>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</si>
  <si>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</si>
  <si>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</si>
  <si>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</si>
  <si>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</si>
  <si>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</si>
  <si>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</si>
  <si>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</si>
  <si>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</si>
  <si>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Free State: Letsemeng (FS161) - Table C6 Quarterly Budget Statement - Financial Position ( Waste management                                   ) for 4th Quarter ended 30 June 2022 (Figures Finalised as at 2022/08/09)</t>
  </si>
  <si>
    <t>Free State: Kopanong (FS162) - Table C6 Quarterly Budget Statement - Financial Position ( Waste management                                   ) for 4th Quarter ended 30 June 2022 (Figures Finalised as at 2022/08/09)</t>
  </si>
  <si>
    <t>Free State: Mohokare (FS163) - Table C6 Quarterly Budget Statement - Financial Position ( Waste management                                   ) for 4th Quarter ended 30 June 2022 (Figures Finalised as at 2022/08/09)</t>
  </si>
  <si>
    <t>Free State: Xhariep (DC16) - Table C6 Quarterly Budget Statement - Financial Position ( Waste management                                   ) for 4th Quarter ended 30 June 2022 (Figures Finalised as at 2022/08/09)</t>
  </si>
  <si>
    <t>Free State: Masilonyana (FS181) - Table C6 Quarterly Budget Statement - Financial Position ( Waste management                                   ) for 4th Quarter ended 30 June 2022 (Figures Finalised as at 2022/08/09)</t>
  </si>
  <si>
    <t>Free State: Tokologo (FS182) - Table C6 Quarterly Budget Statement - Financial Position ( Waste management                                   ) for 4th Quarter ended 30 June 2022 (Figures Finalised as at 2022/08/09)</t>
  </si>
  <si>
    <t>Free State: Tswelopele (FS183) - Table C6 Quarterly Budget Statement - Financial Position ( Waste management                                   ) for 4th Quarter ended 30 June 2022 (Figures Finalised as at 2022/08/09)</t>
  </si>
  <si>
    <t>Free State: Matjhabeng (FS184) - Table C6 Quarterly Budget Statement - Financial Position ( Waste management                                   ) for 4th Quarter ended 30 June 2022 (Figures Finalised as at 2022/08/09)</t>
  </si>
  <si>
    <t>Free State: Nala (FS185) - Table C6 Quarterly Budget Statement - Financial Position ( Waste management                                   ) for 4th Quarter ended 30 June 2022 (Figures Finalised as at 2022/08/09)</t>
  </si>
  <si>
    <t>Free State: Lejweleputswa (DC18) - Table C6 Quarterly Budget Statement - Financial Position ( Waste management                                   ) for 4th Quarter ended 30 June 2022 (Figures Finalised as at 2022/08/09)</t>
  </si>
  <si>
    <t>Free State: Setsoto (FS191) - Table C6 Quarterly Budget Statement - Financial Position ( Waste management                                   ) for 4th Quarter ended 30 June 2022 (Figures Finalised as at 2022/08/09)</t>
  </si>
  <si>
    <t>Free State: Dihlabeng (FS192) - Table C6 Quarterly Budget Statement - Financial Position ( Waste management                                   ) for 4th Quarter ended 30 June 2022 (Figures Finalised as at 2022/08/09)</t>
  </si>
  <si>
    <t>Free State: Nketoana (FS193) - Table C6 Quarterly Budget Statement - Financial Position ( Waste management                                   ) for 4th Quarter ended 30 June 2022 (Figures Finalised as at 2022/08/09)</t>
  </si>
  <si>
    <t>Free State: Maluti-a-Phofung (FS194) - Table C6 Quarterly Budget Statement - Financial Position ( Waste management                                   ) for 4th Quarter ended 30 June 2022 (Figures Finalised as at 2022/08/09)</t>
  </si>
  <si>
    <t>Free State: Phumelela (FS195) - Table C6 Quarterly Budget Statement - Financial Position ( Waste management                                   ) for 4th Quarter ended 30 June 2022 (Figures Finalised as at 2022/08/09)</t>
  </si>
  <si>
    <t>Free State: Mantsopa (FS196) - Table C6 Quarterly Budget Statement - Financial Position ( Waste management                                   ) for 4th Quarter ended 30 June 2022 (Figures Finalised as at 2022/08/09)</t>
  </si>
  <si>
    <t>Free State: Thabo Mofutsanyana (DC19) - Table C6 Quarterly Budget Statement - Financial Position ( Waste management                                   ) for 4th Quarter ended 30 June 2022 (Figures Finalised as at 2022/08/09)</t>
  </si>
  <si>
    <t>Free State: Moqhaka (FS201) - Table C6 Quarterly Budget Statement - Financial Position ( Waste management                                   ) for 4th Quarter ended 30 June 2022 (Figures Finalised as at 2022/08/09)</t>
  </si>
  <si>
    <t>Free State: Ngwathe (FS203) - Table C6 Quarterly Budget Statement - Financial Position ( Waste management                                   ) for 4th Quarter ended 30 June 2022 (Figures Finalised as at 2022/08/09)</t>
  </si>
  <si>
    <t>Free State: Metsimaholo (FS204) - Table C6 Quarterly Budget Statement - Financial Position ( Waste management                                   ) for 4th Quarter ended 30 June 2022 (Figures Finalised as at 2022/08/09)</t>
  </si>
  <si>
    <t>Free State: Mafube (FS205) - Table C6 Quarterly Budget Statement - Financial Position ( Waste management                                   ) for 4th Quarter ended 30 June 2022 (Figures Finalised as at 2022/08/09)</t>
  </si>
  <si>
    <t>Free State: Fezile Dabi (DC20)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</si>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</sst>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62346388</v>
      </c>
      <c r="D8" s="18"/>
      <c r="E8" s="19">
        <v>225708952</v>
      </c>
      <c r="F8" s="20">
        <v>225708952</v>
      </c>
      <c r="G8" s="20">
        <v>121489464</v>
      </c>
      <c r="H8" s="20">
        <v>-52782156</v>
      </c>
      <c r="I8" s="20">
        <v>1935692</v>
      </c>
      <c r="J8" s="20">
        <v>70643000</v>
      </c>
      <c r="K8" s="20">
        <v>2782145</v>
      </c>
      <c r="L8" s="20">
        <v>1934708</v>
      </c>
      <c r="M8" s="20">
        <v>2895171</v>
      </c>
      <c r="N8" s="20">
        <v>7612024</v>
      </c>
      <c r="O8" s="20">
        <v>3426146</v>
      </c>
      <c r="P8" s="20">
        <v>3357938</v>
      </c>
      <c r="Q8" s="20">
        <v>2280203</v>
      </c>
      <c r="R8" s="20">
        <v>9064287</v>
      </c>
      <c r="S8" s="20">
        <v>3209830</v>
      </c>
      <c r="T8" s="20">
        <v>3039016</v>
      </c>
      <c r="U8" s="20">
        <v>1415325</v>
      </c>
      <c r="V8" s="20">
        <v>7664171</v>
      </c>
      <c r="W8" s="20">
        <v>94983482</v>
      </c>
      <c r="X8" s="20">
        <v>225708952</v>
      </c>
      <c r="Y8" s="20">
        <v>-130725470</v>
      </c>
      <c r="Z8" s="21">
        <v>-57.917716085979606</v>
      </c>
      <c r="AA8" s="22">
        <v>225708952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62346388</v>
      </c>
      <c r="D12" s="29">
        <f>SUM(D6:D11)</f>
        <v>0</v>
      </c>
      <c r="E12" s="30">
        <f t="shared" si="0"/>
        <v>225708952</v>
      </c>
      <c r="F12" s="31">
        <f t="shared" si="0"/>
        <v>225708952</v>
      </c>
      <c r="G12" s="31">
        <f t="shared" si="0"/>
        <v>121489464</v>
      </c>
      <c r="H12" s="31">
        <f t="shared" si="0"/>
        <v>-52782156</v>
      </c>
      <c r="I12" s="31">
        <f t="shared" si="0"/>
        <v>1935692</v>
      </c>
      <c r="J12" s="31">
        <f t="shared" si="0"/>
        <v>70643000</v>
      </c>
      <c r="K12" s="31">
        <f t="shared" si="0"/>
        <v>2782145</v>
      </c>
      <c r="L12" s="31">
        <f t="shared" si="0"/>
        <v>1934708</v>
      </c>
      <c r="M12" s="31">
        <f t="shared" si="0"/>
        <v>2895171</v>
      </c>
      <c r="N12" s="31">
        <f t="shared" si="0"/>
        <v>7612024</v>
      </c>
      <c r="O12" s="31">
        <f t="shared" si="0"/>
        <v>3426146</v>
      </c>
      <c r="P12" s="31">
        <f t="shared" si="0"/>
        <v>3357938</v>
      </c>
      <c r="Q12" s="31">
        <f t="shared" si="0"/>
        <v>2280203</v>
      </c>
      <c r="R12" s="31">
        <f t="shared" si="0"/>
        <v>9064287</v>
      </c>
      <c r="S12" s="31">
        <f t="shared" si="0"/>
        <v>3209830</v>
      </c>
      <c r="T12" s="31">
        <f t="shared" si="0"/>
        <v>3039016</v>
      </c>
      <c r="U12" s="31">
        <f t="shared" si="0"/>
        <v>1415325</v>
      </c>
      <c r="V12" s="31">
        <f t="shared" si="0"/>
        <v>7664171</v>
      </c>
      <c r="W12" s="31">
        <f t="shared" si="0"/>
        <v>94983482</v>
      </c>
      <c r="X12" s="31">
        <f t="shared" si="0"/>
        <v>225708952</v>
      </c>
      <c r="Y12" s="31">
        <f t="shared" si="0"/>
        <v>-130725470</v>
      </c>
      <c r="Z12" s="32">
        <f>+IF(X12&lt;&gt;0,+(Y12/X12)*100,0)</f>
        <v>-57.917716085979606</v>
      </c>
      <c r="AA12" s="33">
        <f>SUM(AA6:AA11)</f>
        <v>225708952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</v>
      </c>
      <c r="D19" s="18"/>
      <c r="E19" s="19">
        <v>13772501</v>
      </c>
      <c r="F19" s="20">
        <v>1900000</v>
      </c>
      <c r="G19" s="20">
        <v>1648030</v>
      </c>
      <c r="H19" s="20">
        <v>-1648030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1900000</v>
      </c>
      <c r="Y19" s="20">
        <v>-1900000</v>
      </c>
      <c r="Z19" s="21">
        <v>-100</v>
      </c>
      <c r="AA19" s="22">
        <v>1900000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</v>
      </c>
      <c r="D24" s="29">
        <f>SUM(D15:D23)</f>
        <v>0</v>
      </c>
      <c r="E24" s="36">
        <f t="shared" si="1"/>
        <v>13772501</v>
      </c>
      <c r="F24" s="37">
        <f t="shared" si="1"/>
        <v>1900000</v>
      </c>
      <c r="G24" s="37">
        <f t="shared" si="1"/>
        <v>1648030</v>
      </c>
      <c r="H24" s="37">
        <f t="shared" si="1"/>
        <v>-1648030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1900000</v>
      </c>
      <c r="Y24" s="37">
        <f t="shared" si="1"/>
        <v>-1900000</v>
      </c>
      <c r="Z24" s="38">
        <f>+IF(X24&lt;&gt;0,+(Y24/X24)*100,0)</f>
        <v>-100</v>
      </c>
      <c r="AA24" s="39">
        <f>SUM(AA15:AA23)</f>
        <v>1900000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62346389</v>
      </c>
      <c r="D25" s="29">
        <f>+D12+D24</f>
        <v>0</v>
      </c>
      <c r="E25" s="30">
        <f t="shared" si="2"/>
        <v>239481453</v>
      </c>
      <c r="F25" s="31">
        <f t="shared" si="2"/>
        <v>227608952</v>
      </c>
      <c r="G25" s="31">
        <f t="shared" si="2"/>
        <v>123137494</v>
      </c>
      <c r="H25" s="31">
        <f t="shared" si="2"/>
        <v>-54430186</v>
      </c>
      <c r="I25" s="31">
        <f t="shared" si="2"/>
        <v>1935692</v>
      </c>
      <c r="J25" s="31">
        <f t="shared" si="2"/>
        <v>70643000</v>
      </c>
      <c r="K25" s="31">
        <f t="shared" si="2"/>
        <v>2782145</v>
      </c>
      <c r="L25" s="31">
        <f t="shared" si="2"/>
        <v>1934708</v>
      </c>
      <c r="M25" s="31">
        <f t="shared" si="2"/>
        <v>2895171</v>
      </c>
      <c r="N25" s="31">
        <f t="shared" si="2"/>
        <v>7612024</v>
      </c>
      <c r="O25" s="31">
        <f t="shared" si="2"/>
        <v>3426146</v>
      </c>
      <c r="P25" s="31">
        <f t="shared" si="2"/>
        <v>3357938</v>
      </c>
      <c r="Q25" s="31">
        <f t="shared" si="2"/>
        <v>2280203</v>
      </c>
      <c r="R25" s="31">
        <f t="shared" si="2"/>
        <v>9064287</v>
      </c>
      <c r="S25" s="31">
        <f t="shared" si="2"/>
        <v>3209830</v>
      </c>
      <c r="T25" s="31">
        <f t="shared" si="2"/>
        <v>3039016</v>
      </c>
      <c r="U25" s="31">
        <f t="shared" si="2"/>
        <v>1415325</v>
      </c>
      <c r="V25" s="31">
        <f t="shared" si="2"/>
        <v>7664171</v>
      </c>
      <c r="W25" s="31">
        <f t="shared" si="2"/>
        <v>94983482</v>
      </c>
      <c r="X25" s="31">
        <f t="shared" si="2"/>
        <v>227608952</v>
      </c>
      <c r="Y25" s="31">
        <f t="shared" si="2"/>
        <v>-132625470</v>
      </c>
      <c r="Z25" s="32">
        <f>+IF(X25&lt;&gt;0,+(Y25/X25)*100,0)</f>
        <v>-58.269004287669667</v>
      </c>
      <c r="AA25" s="33">
        <f>+AA12+AA24</f>
        <v>227608952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167331939</v>
      </c>
      <c r="P32" s="20"/>
      <c r="Q32" s="20">
        <v>-167331939</v>
      </c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167331939</v>
      </c>
      <c r="P34" s="31">
        <f t="shared" si="3"/>
        <v>0</v>
      </c>
      <c r="Q34" s="31">
        <f t="shared" si="3"/>
        <v>-167331939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167331939</v>
      </c>
      <c r="P40" s="31">
        <f t="shared" si="5"/>
        <v>0</v>
      </c>
      <c r="Q40" s="31">
        <f t="shared" si="5"/>
        <v>-167331939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62346389</v>
      </c>
      <c r="D42" s="43">
        <f>+D25-D40</f>
        <v>0</v>
      </c>
      <c r="E42" s="44">
        <f t="shared" si="6"/>
        <v>239481453</v>
      </c>
      <c r="F42" s="45">
        <f t="shared" si="6"/>
        <v>227608952</v>
      </c>
      <c r="G42" s="45">
        <f t="shared" si="6"/>
        <v>123137494</v>
      </c>
      <c r="H42" s="45">
        <f t="shared" si="6"/>
        <v>-54430186</v>
      </c>
      <c r="I42" s="45">
        <f t="shared" si="6"/>
        <v>1935692</v>
      </c>
      <c r="J42" s="45">
        <f t="shared" si="6"/>
        <v>70643000</v>
      </c>
      <c r="K42" s="45">
        <f t="shared" si="6"/>
        <v>2782145</v>
      </c>
      <c r="L42" s="45">
        <f t="shared" si="6"/>
        <v>1934708</v>
      </c>
      <c r="M42" s="45">
        <f t="shared" si="6"/>
        <v>2895171</v>
      </c>
      <c r="N42" s="45">
        <f t="shared" si="6"/>
        <v>7612024</v>
      </c>
      <c r="O42" s="45">
        <f t="shared" si="6"/>
        <v>-163905793</v>
      </c>
      <c r="P42" s="45">
        <f t="shared" si="6"/>
        <v>3357938</v>
      </c>
      <c r="Q42" s="45">
        <f t="shared" si="6"/>
        <v>169612142</v>
      </c>
      <c r="R42" s="45">
        <f t="shared" si="6"/>
        <v>9064287</v>
      </c>
      <c r="S42" s="45">
        <f t="shared" si="6"/>
        <v>3209830</v>
      </c>
      <c r="T42" s="45">
        <f t="shared" si="6"/>
        <v>3039016</v>
      </c>
      <c r="U42" s="45">
        <f t="shared" si="6"/>
        <v>1415325</v>
      </c>
      <c r="V42" s="45">
        <f t="shared" si="6"/>
        <v>7664171</v>
      </c>
      <c r="W42" s="45">
        <f t="shared" si="6"/>
        <v>94983482</v>
      </c>
      <c r="X42" s="45">
        <f t="shared" si="6"/>
        <v>227608952</v>
      </c>
      <c r="Y42" s="45">
        <f t="shared" si="6"/>
        <v>-132625470</v>
      </c>
      <c r="Z42" s="46">
        <f>+IF(X42&lt;&gt;0,+(Y42/X42)*100,0)</f>
        <v>-58.269004287669667</v>
      </c>
      <c r="AA42" s="47">
        <f>+AA25-AA40</f>
        <v>227608952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124190461</v>
      </c>
      <c r="D45" s="18"/>
      <c r="E45" s="19">
        <v>203899832</v>
      </c>
      <c r="F45" s="20">
        <v>203899832</v>
      </c>
      <c r="G45" s="20">
        <v>136831496</v>
      </c>
      <c r="H45" s="20">
        <v>-58293422</v>
      </c>
      <c r="I45" s="20">
        <v>-8005639</v>
      </c>
      <c r="J45" s="20">
        <v>70532435</v>
      </c>
      <c r="K45" s="20">
        <v>-12490929</v>
      </c>
      <c r="L45" s="20">
        <v>-18488472</v>
      </c>
      <c r="M45" s="20">
        <v>59835639</v>
      </c>
      <c r="N45" s="20">
        <v>28856238</v>
      </c>
      <c r="O45" s="20">
        <v>-84972288</v>
      </c>
      <c r="P45" s="20">
        <v>-10225735</v>
      </c>
      <c r="Q45" s="20">
        <v>233518391</v>
      </c>
      <c r="R45" s="20">
        <v>138320368</v>
      </c>
      <c r="S45" s="20">
        <v>-28022152</v>
      </c>
      <c r="T45" s="20">
        <v>-11275589</v>
      </c>
      <c r="U45" s="20"/>
      <c r="V45" s="20">
        <v>-39297741</v>
      </c>
      <c r="W45" s="20">
        <v>198411300</v>
      </c>
      <c r="X45" s="20">
        <v>203899832</v>
      </c>
      <c r="Y45" s="20">
        <v>-5488532</v>
      </c>
      <c r="Z45" s="48">
        <v>-2.6917785788072646</v>
      </c>
      <c r="AA45" s="22">
        <v>203899832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124190461</v>
      </c>
      <c r="D48" s="51">
        <f>SUM(D45:D47)</f>
        <v>0</v>
      </c>
      <c r="E48" s="52">
        <f t="shared" si="7"/>
        <v>203899832</v>
      </c>
      <c r="F48" s="53">
        <f t="shared" si="7"/>
        <v>203899832</v>
      </c>
      <c r="G48" s="53">
        <f t="shared" si="7"/>
        <v>136831496</v>
      </c>
      <c r="H48" s="53">
        <f t="shared" si="7"/>
        <v>-58293422</v>
      </c>
      <c r="I48" s="53">
        <f t="shared" si="7"/>
        <v>-8005639</v>
      </c>
      <c r="J48" s="53">
        <f t="shared" si="7"/>
        <v>70532435</v>
      </c>
      <c r="K48" s="53">
        <f t="shared" si="7"/>
        <v>-12490929</v>
      </c>
      <c r="L48" s="53">
        <f t="shared" si="7"/>
        <v>-18488472</v>
      </c>
      <c r="M48" s="53">
        <f t="shared" si="7"/>
        <v>59835639</v>
      </c>
      <c r="N48" s="53">
        <f t="shared" si="7"/>
        <v>28856238</v>
      </c>
      <c r="O48" s="53">
        <f t="shared" si="7"/>
        <v>-84972288</v>
      </c>
      <c r="P48" s="53">
        <f t="shared" si="7"/>
        <v>-10225735</v>
      </c>
      <c r="Q48" s="53">
        <f t="shared" si="7"/>
        <v>233518391</v>
      </c>
      <c r="R48" s="53">
        <f t="shared" si="7"/>
        <v>138320368</v>
      </c>
      <c r="S48" s="53">
        <f t="shared" si="7"/>
        <v>-28022152</v>
      </c>
      <c r="T48" s="53">
        <f t="shared" si="7"/>
        <v>-11275589</v>
      </c>
      <c r="U48" s="53">
        <f t="shared" si="7"/>
        <v>0</v>
      </c>
      <c r="V48" s="53">
        <f t="shared" si="7"/>
        <v>-39297741</v>
      </c>
      <c r="W48" s="53">
        <f t="shared" si="7"/>
        <v>198411300</v>
      </c>
      <c r="X48" s="53">
        <f t="shared" si="7"/>
        <v>203899832</v>
      </c>
      <c r="Y48" s="53">
        <f t="shared" si="7"/>
        <v>-5488532</v>
      </c>
      <c r="Z48" s="54">
        <f>+IF(X48&lt;&gt;0,+(Y48/X48)*100,0)</f>
        <v>-2.6917785788072646</v>
      </c>
      <c r="AA48" s="55">
        <f>SUM(AA45:AA47)</f>
        <v>203899832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-24585257</v>
      </c>
      <c r="D8" s="18"/>
      <c r="E8" s="19"/>
      <c r="F8" s="20"/>
      <c r="G8" s="20"/>
      <c r="H8" s="20"/>
      <c r="I8" s="20"/>
      <c r="J8" s="20"/>
      <c r="K8" s="20">
        <v>-13245</v>
      </c>
      <c r="L8" s="20"/>
      <c r="M8" s="20"/>
      <c r="N8" s="20">
        <v>-13245</v>
      </c>
      <c r="O8" s="20"/>
      <c r="P8" s="20"/>
      <c r="Q8" s="20"/>
      <c r="R8" s="20"/>
      <c r="S8" s="20"/>
      <c r="T8" s="20"/>
      <c r="U8" s="20"/>
      <c r="V8" s="20"/>
      <c r="W8" s="20">
        <v>-13245</v>
      </c>
      <c r="X8" s="20"/>
      <c r="Y8" s="20">
        <v>-13245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-24585257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-13245</v>
      </c>
      <c r="L12" s="31">
        <f t="shared" si="0"/>
        <v>0</v>
      </c>
      <c r="M12" s="31">
        <f t="shared" si="0"/>
        <v>0</v>
      </c>
      <c r="N12" s="31">
        <f t="shared" si="0"/>
        <v>-13245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-13245</v>
      </c>
      <c r="X12" s="31">
        <f t="shared" si="0"/>
        <v>0</v>
      </c>
      <c r="Y12" s="31">
        <f t="shared" si="0"/>
        <v>-13245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1511086</v>
      </c>
      <c r="D19" s="18"/>
      <c r="E19" s="19">
        <v>9342915</v>
      </c>
      <c r="F19" s="20">
        <v>9342915</v>
      </c>
      <c r="G19" s="20"/>
      <c r="H19" s="20">
        <v>166018</v>
      </c>
      <c r="I19" s="20"/>
      <c r="J19" s="20">
        <v>166018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134132</v>
      </c>
      <c r="V19" s="20">
        <v>134132</v>
      </c>
      <c r="W19" s="20">
        <v>300150</v>
      </c>
      <c r="X19" s="20">
        <v>9342915</v>
      </c>
      <c r="Y19" s="20">
        <v>-9042765</v>
      </c>
      <c r="Z19" s="21">
        <v>-96.787405215609894</v>
      </c>
      <c r="AA19" s="22">
        <v>9342915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1511086</v>
      </c>
      <c r="D24" s="29">
        <f>SUM(D15:D23)</f>
        <v>0</v>
      </c>
      <c r="E24" s="36">
        <f t="shared" si="1"/>
        <v>9342915</v>
      </c>
      <c r="F24" s="37">
        <f t="shared" si="1"/>
        <v>9342915</v>
      </c>
      <c r="G24" s="37">
        <f t="shared" si="1"/>
        <v>0</v>
      </c>
      <c r="H24" s="37">
        <f t="shared" si="1"/>
        <v>166018</v>
      </c>
      <c r="I24" s="37">
        <f t="shared" si="1"/>
        <v>0</v>
      </c>
      <c r="J24" s="37">
        <f t="shared" si="1"/>
        <v>166018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134132</v>
      </c>
      <c r="V24" s="37">
        <f t="shared" si="1"/>
        <v>134132</v>
      </c>
      <c r="W24" s="37">
        <f t="shared" si="1"/>
        <v>300150</v>
      </c>
      <c r="X24" s="37">
        <f t="shared" si="1"/>
        <v>9342915</v>
      </c>
      <c r="Y24" s="37">
        <f t="shared" si="1"/>
        <v>-9042765</v>
      </c>
      <c r="Z24" s="38">
        <f>+IF(X24&lt;&gt;0,+(Y24/X24)*100,0)</f>
        <v>-96.787405215609894</v>
      </c>
      <c r="AA24" s="39">
        <f>SUM(AA15:AA23)</f>
        <v>9342915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-23074171</v>
      </c>
      <c r="D25" s="29">
        <f>+D12+D24</f>
        <v>0</v>
      </c>
      <c r="E25" s="30">
        <f t="shared" si="2"/>
        <v>9342915</v>
      </c>
      <c r="F25" s="31">
        <f t="shared" si="2"/>
        <v>9342915</v>
      </c>
      <c r="G25" s="31">
        <f t="shared" si="2"/>
        <v>0</v>
      </c>
      <c r="H25" s="31">
        <f t="shared" si="2"/>
        <v>166018</v>
      </c>
      <c r="I25" s="31">
        <f t="shared" si="2"/>
        <v>0</v>
      </c>
      <c r="J25" s="31">
        <f t="shared" si="2"/>
        <v>166018</v>
      </c>
      <c r="K25" s="31">
        <f t="shared" si="2"/>
        <v>-13245</v>
      </c>
      <c r="L25" s="31">
        <f t="shared" si="2"/>
        <v>0</v>
      </c>
      <c r="M25" s="31">
        <f t="shared" si="2"/>
        <v>0</v>
      </c>
      <c r="N25" s="31">
        <f t="shared" si="2"/>
        <v>-13245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134132</v>
      </c>
      <c r="V25" s="31">
        <f t="shared" si="2"/>
        <v>134132</v>
      </c>
      <c r="W25" s="31">
        <f t="shared" si="2"/>
        <v>286905</v>
      </c>
      <c r="X25" s="31">
        <f t="shared" si="2"/>
        <v>9342915</v>
      </c>
      <c r="Y25" s="31">
        <f t="shared" si="2"/>
        <v>-9056010</v>
      </c>
      <c r="Z25" s="32">
        <f>+IF(X25&lt;&gt;0,+(Y25/X25)*100,0)</f>
        <v>-96.929170392752155</v>
      </c>
      <c r="AA25" s="33">
        <f>+AA12+AA24</f>
        <v>9342915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-23074171</v>
      </c>
      <c r="D42" s="43">
        <f>+D25-D40</f>
        <v>0</v>
      </c>
      <c r="E42" s="44">
        <f t="shared" si="6"/>
        <v>9342915</v>
      </c>
      <c r="F42" s="45">
        <f t="shared" si="6"/>
        <v>9342915</v>
      </c>
      <c r="G42" s="45">
        <f t="shared" si="6"/>
        <v>0</v>
      </c>
      <c r="H42" s="45">
        <f t="shared" si="6"/>
        <v>166018</v>
      </c>
      <c r="I42" s="45">
        <f t="shared" si="6"/>
        <v>0</v>
      </c>
      <c r="J42" s="45">
        <f t="shared" si="6"/>
        <v>166018</v>
      </c>
      <c r="K42" s="45">
        <f t="shared" si="6"/>
        <v>-13245</v>
      </c>
      <c r="L42" s="45">
        <f t="shared" si="6"/>
        <v>0</v>
      </c>
      <c r="M42" s="45">
        <f t="shared" si="6"/>
        <v>0</v>
      </c>
      <c r="N42" s="45">
        <f t="shared" si="6"/>
        <v>-13245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134132</v>
      </c>
      <c r="V42" s="45">
        <f t="shared" si="6"/>
        <v>134132</v>
      </c>
      <c r="W42" s="45">
        <f t="shared" si="6"/>
        <v>286905</v>
      </c>
      <c r="X42" s="45">
        <f t="shared" si="6"/>
        <v>9342915</v>
      </c>
      <c r="Y42" s="45">
        <f t="shared" si="6"/>
        <v>-9056010</v>
      </c>
      <c r="Z42" s="46">
        <f>+IF(X42&lt;&gt;0,+(Y42/X42)*100,0)</f>
        <v>-96.929170392752155</v>
      </c>
      <c r="AA42" s="47">
        <f>+AA25-AA40</f>
        <v>9342915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12000000</v>
      </c>
      <c r="F6" s="20">
        <v>12000000</v>
      </c>
      <c r="G6" s="20">
        <v>58953355</v>
      </c>
      <c r="H6" s="20"/>
      <c r="I6" s="20"/>
      <c r="J6" s="20">
        <v>58953355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58953355</v>
      </c>
      <c r="X6" s="20">
        <v>12000000</v>
      </c>
      <c r="Y6" s="20">
        <v>46953355</v>
      </c>
      <c r="Z6" s="21">
        <v>391.27795833333334</v>
      </c>
      <c r="AA6" s="22">
        <v>12000000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-9000002</v>
      </c>
      <c r="F8" s="20">
        <v>-9000002</v>
      </c>
      <c r="G8" s="20"/>
      <c r="H8" s="20">
        <v>437143</v>
      </c>
      <c r="I8" s="20"/>
      <c r="J8" s="20">
        <v>437143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437143</v>
      </c>
      <c r="X8" s="20">
        <v>-9000002</v>
      </c>
      <c r="Y8" s="20">
        <v>9437145</v>
      </c>
      <c r="Z8" s="21">
        <v>-104.85714336507925</v>
      </c>
      <c r="AA8" s="22">
        <v>-9000002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2999998</v>
      </c>
      <c r="F12" s="31">
        <f t="shared" si="0"/>
        <v>2999998</v>
      </c>
      <c r="G12" s="31">
        <f t="shared" si="0"/>
        <v>58953355</v>
      </c>
      <c r="H12" s="31">
        <f t="shared" si="0"/>
        <v>437143</v>
      </c>
      <c r="I12" s="31">
        <f t="shared" si="0"/>
        <v>0</v>
      </c>
      <c r="J12" s="31">
        <f t="shared" si="0"/>
        <v>59390498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59390498</v>
      </c>
      <c r="X12" s="31">
        <f t="shared" si="0"/>
        <v>2999998</v>
      </c>
      <c r="Y12" s="31">
        <f t="shared" si="0"/>
        <v>56390500</v>
      </c>
      <c r="Z12" s="32">
        <f>+IF(X12&lt;&gt;0,+(Y12/X12)*100,0)</f>
        <v>1879.6845864563909</v>
      </c>
      <c r="AA12" s="33">
        <f>SUM(AA6:AA11)</f>
        <v>2999998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2999998</v>
      </c>
      <c r="F25" s="31">
        <f t="shared" si="2"/>
        <v>2999998</v>
      </c>
      <c r="G25" s="31">
        <f t="shared" si="2"/>
        <v>58953355</v>
      </c>
      <c r="H25" s="31">
        <f t="shared" si="2"/>
        <v>437143</v>
      </c>
      <c r="I25" s="31">
        <f t="shared" si="2"/>
        <v>0</v>
      </c>
      <c r="J25" s="31">
        <f t="shared" si="2"/>
        <v>59390498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59390498</v>
      </c>
      <c r="X25" s="31">
        <f t="shared" si="2"/>
        <v>2999998</v>
      </c>
      <c r="Y25" s="31">
        <f t="shared" si="2"/>
        <v>56390500</v>
      </c>
      <c r="Z25" s="32">
        <f>+IF(X25&lt;&gt;0,+(Y25/X25)*100,0)</f>
        <v>1879.6845864563909</v>
      </c>
      <c r="AA25" s="33">
        <f>+AA12+AA24</f>
        <v>2999998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2999998</v>
      </c>
      <c r="F42" s="45">
        <f t="shared" si="6"/>
        <v>2999998</v>
      </c>
      <c r="G42" s="45">
        <f t="shared" si="6"/>
        <v>58953355</v>
      </c>
      <c r="H42" s="45">
        <f t="shared" si="6"/>
        <v>437143</v>
      </c>
      <c r="I42" s="45">
        <f t="shared" si="6"/>
        <v>0</v>
      </c>
      <c r="J42" s="45">
        <f t="shared" si="6"/>
        <v>59390498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59390498</v>
      </c>
      <c r="X42" s="45">
        <f t="shared" si="6"/>
        <v>2999998</v>
      </c>
      <c r="Y42" s="45">
        <f t="shared" si="6"/>
        <v>56390500</v>
      </c>
      <c r="Z42" s="46">
        <f>+IF(X42&lt;&gt;0,+(Y42/X42)*100,0)</f>
        <v>1879.6845864563909</v>
      </c>
      <c r="AA42" s="47">
        <f>+AA25-AA40</f>
        <v>2999998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1252271</v>
      </c>
      <c r="D6" s="18"/>
      <c r="E6" s="19">
        <v>-4567440</v>
      </c>
      <c r="F6" s="20">
        <v>-4291520</v>
      </c>
      <c r="G6" s="20">
        <v>1328276</v>
      </c>
      <c r="H6" s="20">
        <v>34983</v>
      </c>
      <c r="I6" s="20"/>
      <c r="J6" s="20">
        <v>1363259</v>
      </c>
      <c r="K6" s="20">
        <v>40719</v>
      </c>
      <c r="L6" s="20">
        <v>29564</v>
      </c>
      <c r="M6" s="20">
        <v>42892</v>
      </c>
      <c r="N6" s="20">
        <v>113175</v>
      </c>
      <c r="O6" s="20">
        <v>15923</v>
      </c>
      <c r="P6" s="20">
        <v>58664</v>
      </c>
      <c r="Q6" s="20"/>
      <c r="R6" s="20">
        <v>74587</v>
      </c>
      <c r="S6" s="20">
        <v>-2100</v>
      </c>
      <c r="T6" s="20">
        <v>87612</v>
      </c>
      <c r="U6" s="20">
        <v>49801</v>
      </c>
      <c r="V6" s="20">
        <v>135313</v>
      </c>
      <c r="W6" s="20">
        <v>1686334</v>
      </c>
      <c r="X6" s="20">
        <v>-4291520</v>
      </c>
      <c r="Y6" s="20">
        <v>5977854</v>
      </c>
      <c r="Z6" s="21">
        <v>-139.29456229960479</v>
      </c>
      <c r="AA6" s="22">
        <v>-4291520</v>
      </c>
    </row>
    <row r="7" spans="1:27" x14ac:dyDescent="0.25">
      <c r="A7" s="23" t="s">
        <v>35</v>
      </c>
      <c r="B7" s="17" t="s">
        <v>32</v>
      </c>
      <c r="C7" s="18">
        <v>94644</v>
      </c>
      <c r="D7" s="18"/>
      <c r="E7" s="19"/>
      <c r="F7" s="20"/>
      <c r="G7" s="20">
        <v>94644</v>
      </c>
      <c r="H7" s="20"/>
      <c r="I7" s="20"/>
      <c r="J7" s="20">
        <v>94644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94644</v>
      </c>
      <c r="X7" s="20"/>
      <c r="Y7" s="20">
        <v>94644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33801720</v>
      </c>
      <c r="D8" s="18"/>
      <c r="E8" s="19">
        <v>2598599</v>
      </c>
      <c r="F8" s="20">
        <v>2626424</v>
      </c>
      <c r="G8" s="20">
        <v>34166126</v>
      </c>
      <c r="H8" s="20">
        <v>514844</v>
      </c>
      <c r="I8" s="20"/>
      <c r="J8" s="20">
        <v>34680970</v>
      </c>
      <c r="K8" s="20">
        <v>646116</v>
      </c>
      <c r="L8" s="20">
        <v>482835</v>
      </c>
      <c r="M8" s="20">
        <v>514221</v>
      </c>
      <c r="N8" s="20">
        <v>1643172</v>
      </c>
      <c r="O8" s="20">
        <v>512792</v>
      </c>
      <c r="P8" s="20">
        <v>478462</v>
      </c>
      <c r="Q8" s="20"/>
      <c r="R8" s="20">
        <v>991254</v>
      </c>
      <c r="S8" s="20">
        <v>-20198</v>
      </c>
      <c r="T8" s="20">
        <v>494974</v>
      </c>
      <c r="U8" s="20">
        <v>-641635</v>
      </c>
      <c r="V8" s="20">
        <v>-166859</v>
      </c>
      <c r="W8" s="20">
        <v>37148537</v>
      </c>
      <c r="X8" s="20">
        <v>2626424</v>
      </c>
      <c r="Y8" s="20">
        <v>34522113</v>
      </c>
      <c r="Z8" s="21">
        <v>1314.4150754029051</v>
      </c>
      <c r="AA8" s="22">
        <v>2626424</v>
      </c>
    </row>
    <row r="9" spans="1:27" x14ac:dyDescent="0.25">
      <c r="A9" s="23" t="s">
        <v>37</v>
      </c>
      <c r="B9" s="17" t="s">
        <v>32</v>
      </c>
      <c r="C9" s="18">
        <v>17421</v>
      </c>
      <c r="D9" s="18"/>
      <c r="E9" s="19"/>
      <c r="F9" s="20"/>
      <c r="G9" s="20">
        <v>17433</v>
      </c>
      <c r="H9" s="20">
        <v>168</v>
      </c>
      <c r="I9" s="20"/>
      <c r="J9" s="20">
        <v>17601</v>
      </c>
      <c r="K9" s="20">
        <v>369</v>
      </c>
      <c r="L9" s="20">
        <v>4555</v>
      </c>
      <c r="M9" s="20"/>
      <c r="N9" s="20">
        <v>4924</v>
      </c>
      <c r="O9" s="20">
        <v>5536</v>
      </c>
      <c r="P9" s="20">
        <v>2256</v>
      </c>
      <c r="Q9" s="20"/>
      <c r="R9" s="20">
        <v>7792</v>
      </c>
      <c r="S9" s="20">
        <v>4265</v>
      </c>
      <c r="T9" s="20">
        <v>-5641</v>
      </c>
      <c r="U9" s="20">
        <v>679</v>
      </c>
      <c r="V9" s="20">
        <v>-697</v>
      </c>
      <c r="W9" s="20">
        <v>29620</v>
      </c>
      <c r="X9" s="20"/>
      <c r="Y9" s="20">
        <v>29620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</v>
      </c>
      <c r="F11" s="20">
        <v>-27000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-27000</v>
      </c>
      <c r="Y11" s="20">
        <v>27000</v>
      </c>
      <c r="Z11" s="21">
        <v>-100</v>
      </c>
      <c r="AA11" s="22">
        <v>-27000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35166056</v>
      </c>
      <c r="D12" s="29">
        <f>SUM(D6:D11)</f>
        <v>0</v>
      </c>
      <c r="E12" s="30">
        <f t="shared" si="0"/>
        <v>-1973841</v>
      </c>
      <c r="F12" s="31">
        <f t="shared" si="0"/>
        <v>-1692096</v>
      </c>
      <c r="G12" s="31">
        <f t="shared" si="0"/>
        <v>35606479</v>
      </c>
      <c r="H12" s="31">
        <f t="shared" si="0"/>
        <v>549995</v>
      </c>
      <c r="I12" s="31">
        <f t="shared" si="0"/>
        <v>0</v>
      </c>
      <c r="J12" s="31">
        <f t="shared" si="0"/>
        <v>36156474</v>
      </c>
      <c r="K12" s="31">
        <f t="shared" si="0"/>
        <v>687204</v>
      </c>
      <c r="L12" s="31">
        <f t="shared" si="0"/>
        <v>516954</v>
      </c>
      <c r="M12" s="31">
        <f t="shared" si="0"/>
        <v>557113</v>
      </c>
      <c r="N12" s="31">
        <f t="shared" si="0"/>
        <v>1761271</v>
      </c>
      <c r="O12" s="31">
        <f t="shared" si="0"/>
        <v>534251</v>
      </c>
      <c r="P12" s="31">
        <f t="shared" si="0"/>
        <v>539382</v>
      </c>
      <c r="Q12" s="31">
        <f t="shared" si="0"/>
        <v>0</v>
      </c>
      <c r="R12" s="31">
        <f t="shared" si="0"/>
        <v>1073633</v>
      </c>
      <c r="S12" s="31">
        <f t="shared" si="0"/>
        <v>-18033</v>
      </c>
      <c r="T12" s="31">
        <f t="shared" si="0"/>
        <v>576945</v>
      </c>
      <c r="U12" s="31">
        <f t="shared" si="0"/>
        <v>-591155</v>
      </c>
      <c r="V12" s="31">
        <f t="shared" si="0"/>
        <v>-32243</v>
      </c>
      <c r="W12" s="31">
        <f t="shared" si="0"/>
        <v>38959135</v>
      </c>
      <c r="X12" s="31">
        <f t="shared" si="0"/>
        <v>-1692096</v>
      </c>
      <c r="Y12" s="31">
        <f t="shared" si="0"/>
        <v>40651231</v>
      </c>
      <c r="Z12" s="32">
        <f>+IF(X12&lt;&gt;0,+(Y12/X12)*100,0)</f>
        <v>-2402.4187161957711</v>
      </c>
      <c r="AA12" s="33">
        <f>SUM(AA6:AA11)</f>
        <v>-1692096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-407388</v>
      </c>
      <c r="D19" s="18"/>
      <c r="E19" s="19"/>
      <c r="F19" s="20"/>
      <c r="G19" s="20"/>
      <c r="H19" s="20"/>
      <c r="I19" s="20"/>
      <c r="J19" s="20"/>
      <c r="K19" s="20">
        <v>-407388</v>
      </c>
      <c r="L19" s="20"/>
      <c r="M19" s="20"/>
      <c r="N19" s="20">
        <v>-407388</v>
      </c>
      <c r="O19" s="20"/>
      <c r="P19" s="20"/>
      <c r="Q19" s="20"/>
      <c r="R19" s="20"/>
      <c r="S19" s="20"/>
      <c r="T19" s="20"/>
      <c r="U19" s="20"/>
      <c r="V19" s="20"/>
      <c r="W19" s="20">
        <v>-407388</v>
      </c>
      <c r="X19" s="20"/>
      <c r="Y19" s="20">
        <v>-407388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-407388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-407388</v>
      </c>
      <c r="L24" s="37">
        <f t="shared" si="1"/>
        <v>0</v>
      </c>
      <c r="M24" s="37">
        <f t="shared" si="1"/>
        <v>0</v>
      </c>
      <c r="N24" s="37">
        <f t="shared" si="1"/>
        <v>-407388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-407388</v>
      </c>
      <c r="X24" s="37">
        <f t="shared" si="1"/>
        <v>0</v>
      </c>
      <c r="Y24" s="37">
        <f t="shared" si="1"/>
        <v>-407388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34758668</v>
      </c>
      <c r="D25" s="29">
        <f>+D12+D24</f>
        <v>0</v>
      </c>
      <c r="E25" s="30">
        <f t="shared" si="2"/>
        <v>-1973841</v>
      </c>
      <c r="F25" s="31">
        <f t="shared" si="2"/>
        <v>-1692096</v>
      </c>
      <c r="G25" s="31">
        <f t="shared" si="2"/>
        <v>35606479</v>
      </c>
      <c r="H25" s="31">
        <f t="shared" si="2"/>
        <v>549995</v>
      </c>
      <c r="I25" s="31">
        <f t="shared" si="2"/>
        <v>0</v>
      </c>
      <c r="J25" s="31">
        <f t="shared" si="2"/>
        <v>36156474</v>
      </c>
      <c r="K25" s="31">
        <f t="shared" si="2"/>
        <v>279816</v>
      </c>
      <c r="L25" s="31">
        <f t="shared" si="2"/>
        <v>516954</v>
      </c>
      <c r="M25" s="31">
        <f t="shared" si="2"/>
        <v>557113</v>
      </c>
      <c r="N25" s="31">
        <f t="shared" si="2"/>
        <v>1353883</v>
      </c>
      <c r="O25" s="31">
        <f t="shared" si="2"/>
        <v>534251</v>
      </c>
      <c r="P25" s="31">
        <f t="shared" si="2"/>
        <v>539382</v>
      </c>
      <c r="Q25" s="31">
        <f t="shared" si="2"/>
        <v>0</v>
      </c>
      <c r="R25" s="31">
        <f t="shared" si="2"/>
        <v>1073633</v>
      </c>
      <c r="S25" s="31">
        <f t="shared" si="2"/>
        <v>-18033</v>
      </c>
      <c r="T25" s="31">
        <f t="shared" si="2"/>
        <v>576945</v>
      </c>
      <c r="U25" s="31">
        <f t="shared" si="2"/>
        <v>-591155</v>
      </c>
      <c r="V25" s="31">
        <f t="shared" si="2"/>
        <v>-32243</v>
      </c>
      <c r="W25" s="31">
        <f t="shared" si="2"/>
        <v>38551747</v>
      </c>
      <c r="X25" s="31">
        <f t="shared" si="2"/>
        <v>-1692096</v>
      </c>
      <c r="Y25" s="31">
        <f t="shared" si="2"/>
        <v>40243843</v>
      </c>
      <c r="Z25" s="32">
        <f>+IF(X25&lt;&gt;0,+(Y25/X25)*100,0)</f>
        <v>-2378.3427772419532</v>
      </c>
      <c r="AA25" s="33">
        <f>+AA12+AA24</f>
        <v>-1692096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-3</v>
      </c>
      <c r="N31" s="20">
        <v>-3</v>
      </c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3492077</v>
      </c>
      <c r="D32" s="18"/>
      <c r="E32" s="19">
        <v>-7153092</v>
      </c>
      <c r="F32" s="20">
        <v>-6849347</v>
      </c>
      <c r="G32" s="20">
        <v>3551808</v>
      </c>
      <c r="H32" s="20">
        <v>42127</v>
      </c>
      <c r="I32" s="20"/>
      <c r="J32" s="20">
        <v>3593935</v>
      </c>
      <c r="K32" s="20">
        <v>73102</v>
      </c>
      <c r="L32" s="20">
        <v>40419</v>
      </c>
      <c r="M32" s="20">
        <v>47900</v>
      </c>
      <c r="N32" s="20">
        <v>161421</v>
      </c>
      <c r="O32" s="20">
        <v>61941</v>
      </c>
      <c r="P32" s="20">
        <v>47167</v>
      </c>
      <c r="Q32" s="20"/>
      <c r="R32" s="20">
        <v>109108</v>
      </c>
      <c r="S32" s="20">
        <v>-496385</v>
      </c>
      <c r="T32" s="20">
        <v>69925</v>
      </c>
      <c r="U32" s="20">
        <v>-1066909</v>
      </c>
      <c r="V32" s="20">
        <v>-1493369</v>
      </c>
      <c r="W32" s="20">
        <v>2371095</v>
      </c>
      <c r="X32" s="20">
        <v>-6849347</v>
      </c>
      <c r="Y32" s="20">
        <v>9220442</v>
      </c>
      <c r="Z32" s="21">
        <v>-134.61782561169699</v>
      </c>
      <c r="AA32" s="22">
        <v>-6849347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3492077</v>
      </c>
      <c r="D34" s="29">
        <f>SUM(D29:D33)</f>
        <v>0</v>
      </c>
      <c r="E34" s="30">
        <f t="shared" si="3"/>
        <v>-7153092</v>
      </c>
      <c r="F34" s="31">
        <f t="shared" si="3"/>
        <v>-6849347</v>
      </c>
      <c r="G34" s="31">
        <f t="shared" si="3"/>
        <v>3551808</v>
      </c>
      <c r="H34" s="31">
        <f t="shared" si="3"/>
        <v>42127</v>
      </c>
      <c r="I34" s="31">
        <f t="shared" si="3"/>
        <v>0</v>
      </c>
      <c r="J34" s="31">
        <f t="shared" si="3"/>
        <v>3593935</v>
      </c>
      <c r="K34" s="31">
        <f t="shared" si="3"/>
        <v>73102</v>
      </c>
      <c r="L34" s="31">
        <f t="shared" si="3"/>
        <v>40419</v>
      </c>
      <c r="M34" s="31">
        <f t="shared" si="3"/>
        <v>47897</v>
      </c>
      <c r="N34" s="31">
        <f t="shared" si="3"/>
        <v>161418</v>
      </c>
      <c r="O34" s="31">
        <f t="shared" si="3"/>
        <v>61941</v>
      </c>
      <c r="P34" s="31">
        <f t="shared" si="3"/>
        <v>47167</v>
      </c>
      <c r="Q34" s="31">
        <f t="shared" si="3"/>
        <v>0</v>
      </c>
      <c r="R34" s="31">
        <f t="shared" si="3"/>
        <v>109108</v>
      </c>
      <c r="S34" s="31">
        <f t="shared" si="3"/>
        <v>-496385</v>
      </c>
      <c r="T34" s="31">
        <f t="shared" si="3"/>
        <v>69925</v>
      </c>
      <c r="U34" s="31">
        <f t="shared" si="3"/>
        <v>-1066909</v>
      </c>
      <c r="V34" s="31">
        <f t="shared" si="3"/>
        <v>-1493369</v>
      </c>
      <c r="W34" s="31">
        <f t="shared" si="3"/>
        <v>2371092</v>
      </c>
      <c r="X34" s="31">
        <f t="shared" si="3"/>
        <v>-6849347</v>
      </c>
      <c r="Y34" s="31">
        <f t="shared" si="3"/>
        <v>9220439</v>
      </c>
      <c r="Z34" s="32">
        <f>+IF(X34&lt;&gt;0,+(Y34/X34)*100,0)</f>
        <v>-134.61778181190118</v>
      </c>
      <c r="AA34" s="33">
        <f>SUM(AA29:AA33)</f>
        <v>-6849347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3492077</v>
      </c>
      <c r="D40" s="29">
        <f>+D34+D39</f>
        <v>0</v>
      </c>
      <c r="E40" s="30">
        <f t="shared" si="5"/>
        <v>-7153092</v>
      </c>
      <c r="F40" s="31">
        <f t="shared" si="5"/>
        <v>-6849347</v>
      </c>
      <c r="G40" s="31">
        <f t="shared" si="5"/>
        <v>3551808</v>
      </c>
      <c r="H40" s="31">
        <f t="shared" si="5"/>
        <v>42127</v>
      </c>
      <c r="I40" s="31">
        <f t="shared" si="5"/>
        <v>0</v>
      </c>
      <c r="J40" s="31">
        <f t="shared" si="5"/>
        <v>3593935</v>
      </c>
      <c r="K40" s="31">
        <f t="shared" si="5"/>
        <v>73102</v>
      </c>
      <c r="L40" s="31">
        <f t="shared" si="5"/>
        <v>40419</v>
      </c>
      <c r="M40" s="31">
        <f t="shared" si="5"/>
        <v>47897</v>
      </c>
      <c r="N40" s="31">
        <f t="shared" si="5"/>
        <v>161418</v>
      </c>
      <c r="O40" s="31">
        <f t="shared" si="5"/>
        <v>61941</v>
      </c>
      <c r="P40" s="31">
        <f t="shared" si="5"/>
        <v>47167</v>
      </c>
      <c r="Q40" s="31">
        <f t="shared" si="5"/>
        <v>0</v>
      </c>
      <c r="R40" s="31">
        <f t="shared" si="5"/>
        <v>109108</v>
      </c>
      <c r="S40" s="31">
        <f t="shared" si="5"/>
        <v>-496385</v>
      </c>
      <c r="T40" s="31">
        <f t="shared" si="5"/>
        <v>69925</v>
      </c>
      <c r="U40" s="31">
        <f t="shared" si="5"/>
        <v>-1066909</v>
      </c>
      <c r="V40" s="31">
        <f t="shared" si="5"/>
        <v>-1493369</v>
      </c>
      <c r="W40" s="31">
        <f t="shared" si="5"/>
        <v>2371092</v>
      </c>
      <c r="X40" s="31">
        <f t="shared" si="5"/>
        <v>-6849347</v>
      </c>
      <c r="Y40" s="31">
        <f t="shared" si="5"/>
        <v>9220439</v>
      </c>
      <c r="Z40" s="32">
        <f>+IF(X40&lt;&gt;0,+(Y40/X40)*100,0)</f>
        <v>-134.61778181190118</v>
      </c>
      <c r="AA40" s="33">
        <f>+AA34+AA39</f>
        <v>-6849347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31266591</v>
      </c>
      <c r="D42" s="43">
        <f>+D25-D40</f>
        <v>0</v>
      </c>
      <c r="E42" s="44">
        <f t="shared" si="6"/>
        <v>5179251</v>
      </c>
      <c r="F42" s="45">
        <f t="shared" si="6"/>
        <v>5157251</v>
      </c>
      <c r="G42" s="45">
        <f t="shared" si="6"/>
        <v>32054671</v>
      </c>
      <c r="H42" s="45">
        <f t="shared" si="6"/>
        <v>507868</v>
      </c>
      <c r="I42" s="45">
        <f t="shared" si="6"/>
        <v>0</v>
      </c>
      <c r="J42" s="45">
        <f t="shared" si="6"/>
        <v>32562539</v>
      </c>
      <c r="K42" s="45">
        <f t="shared" si="6"/>
        <v>206714</v>
      </c>
      <c r="L42" s="45">
        <f t="shared" si="6"/>
        <v>476535</v>
      </c>
      <c r="M42" s="45">
        <f t="shared" si="6"/>
        <v>509216</v>
      </c>
      <c r="N42" s="45">
        <f t="shared" si="6"/>
        <v>1192465</v>
      </c>
      <c r="O42" s="45">
        <f t="shared" si="6"/>
        <v>472310</v>
      </c>
      <c r="P42" s="45">
        <f t="shared" si="6"/>
        <v>492215</v>
      </c>
      <c r="Q42" s="45">
        <f t="shared" si="6"/>
        <v>0</v>
      </c>
      <c r="R42" s="45">
        <f t="shared" si="6"/>
        <v>964525</v>
      </c>
      <c r="S42" s="45">
        <f t="shared" si="6"/>
        <v>478352</v>
      </c>
      <c r="T42" s="45">
        <f t="shared" si="6"/>
        <v>507020</v>
      </c>
      <c r="U42" s="45">
        <f t="shared" si="6"/>
        <v>475754</v>
      </c>
      <c r="V42" s="45">
        <f t="shared" si="6"/>
        <v>1461126</v>
      </c>
      <c r="W42" s="45">
        <f t="shared" si="6"/>
        <v>36180655</v>
      </c>
      <c r="X42" s="45">
        <f t="shared" si="6"/>
        <v>5157251</v>
      </c>
      <c r="Y42" s="45">
        <f t="shared" si="6"/>
        <v>31023404</v>
      </c>
      <c r="Z42" s="46">
        <f>+IF(X42&lt;&gt;0,+(Y42/X42)*100,0)</f>
        <v>601.54923621130706</v>
      </c>
      <c r="AA42" s="47">
        <f>+AA25-AA40</f>
        <v>5157251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5179251</v>
      </c>
      <c r="F45" s="20">
        <v>5157251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5157251</v>
      </c>
      <c r="Y45" s="20">
        <v>-5157251</v>
      </c>
      <c r="Z45" s="48">
        <v>-100</v>
      </c>
      <c r="AA45" s="22">
        <v>5157251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5179251</v>
      </c>
      <c r="F48" s="53">
        <f t="shared" si="7"/>
        <v>5157251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5157251</v>
      </c>
      <c r="Y48" s="53">
        <f t="shared" si="7"/>
        <v>-5157251</v>
      </c>
      <c r="Z48" s="54">
        <f>+IF(X48&lt;&gt;0,+(Y48/X48)*100,0)</f>
        <v>-100</v>
      </c>
      <c r="AA48" s="55">
        <f>SUM(AA45:AA47)</f>
        <v>5157251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44989</v>
      </c>
      <c r="F19" s="20">
        <v>44989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44989</v>
      </c>
      <c r="Y19" s="20">
        <v>-44989</v>
      </c>
      <c r="Z19" s="21">
        <v>-100</v>
      </c>
      <c r="AA19" s="22">
        <v>44989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44989</v>
      </c>
      <c r="F24" s="37">
        <f t="shared" si="1"/>
        <v>44989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44989</v>
      </c>
      <c r="Y24" s="37">
        <f t="shared" si="1"/>
        <v>-44989</v>
      </c>
      <c r="Z24" s="38">
        <f>+IF(X24&lt;&gt;0,+(Y24/X24)*100,0)</f>
        <v>-100</v>
      </c>
      <c r="AA24" s="39">
        <f>SUM(AA15:AA23)</f>
        <v>44989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44989</v>
      </c>
      <c r="F25" s="31">
        <f t="shared" si="2"/>
        <v>44989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44989</v>
      </c>
      <c r="Y25" s="31">
        <f t="shared" si="2"/>
        <v>-44989</v>
      </c>
      <c r="Z25" s="32">
        <f>+IF(X25&lt;&gt;0,+(Y25/X25)*100,0)</f>
        <v>-100</v>
      </c>
      <c r="AA25" s="33">
        <f>+AA12+AA24</f>
        <v>44989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44989</v>
      </c>
      <c r="F42" s="45">
        <f t="shared" si="6"/>
        <v>44989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44989</v>
      </c>
      <c r="Y42" s="45">
        <f t="shared" si="6"/>
        <v>-44989</v>
      </c>
      <c r="Z42" s="46">
        <f>+IF(X42&lt;&gt;0,+(Y42/X42)*100,0)</f>
        <v>-100</v>
      </c>
      <c r="AA42" s="47">
        <f>+AA25-AA40</f>
        <v>44989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1106123</v>
      </c>
      <c r="D8" s="18"/>
      <c r="E8" s="19">
        <v>808824</v>
      </c>
      <c r="F8" s="20">
        <v>808824</v>
      </c>
      <c r="G8" s="20">
        <v>-243584</v>
      </c>
      <c r="H8" s="20">
        <v>-92568</v>
      </c>
      <c r="I8" s="20">
        <v>-15127</v>
      </c>
      <c r="J8" s="20">
        <v>-351279</v>
      </c>
      <c r="K8" s="20">
        <v>-79357</v>
      </c>
      <c r="L8" s="20">
        <v>-144989</v>
      </c>
      <c r="M8" s="20">
        <v>-166447</v>
      </c>
      <c r="N8" s="20">
        <v>-390793</v>
      </c>
      <c r="O8" s="20">
        <v>-110975</v>
      </c>
      <c r="P8" s="20">
        <v>-97592</v>
      </c>
      <c r="Q8" s="20">
        <v>-199129</v>
      </c>
      <c r="R8" s="20">
        <v>-407696</v>
      </c>
      <c r="S8" s="20">
        <v>-210579</v>
      </c>
      <c r="T8" s="20">
        <v>-247128</v>
      </c>
      <c r="U8" s="20">
        <v>-378108</v>
      </c>
      <c r="V8" s="20">
        <v>-835815</v>
      </c>
      <c r="W8" s="20">
        <v>-1985583</v>
      </c>
      <c r="X8" s="20">
        <v>808824</v>
      </c>
      <c r="Y8" s="20">
        <v>-2794407</v>
      </c>
      <c r="Z8" s="21">
        <v>-345.49011898756714</v>
      </c>
      <c r="AA8" s="22">
        <v>808824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52058</v>
      </c>
      <c r="I9" s="20"/>
      <c r="J9" s="20">
        <v>52058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52058</v>
      </c>
      <c r="X9" s="20"/>
      <c r="Y9" s="20">
        <v>52058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1106123</v>
      </c>
      <c r="D12" s="29">
        <f>SUM(D6:D11)</f>
        <v>0</v>
      </c>
      <c r="E12" s="30">
        <f t="shared" si="0"/>
        <v>808824</v>
      </c>
      <c r="F12" s="31">
        <f t="shared" si="0"/>
        <v>808824</v>
      </c>
      <c r="G12" s="31">
        <f t="shared" si="0"/>
        <v>-243584</v>
      </c>
      <c r="H12" s="31">
        <f t="shared" si="0"/>
        <v>-40510</v>
      </c>
      <c r="I12" s="31">
        <f t="shared" si="0"/>
        <v>-15127</v>
      </c>
      <c r="J12" s="31">
        <f t="shared" si="0"/>
        <v>-299221</v>
      </c>
      <c r="K12" s="31">
        <f t="shared" si="0"/>
        <v>-79357</v>
      </c>
      <c r="L12" s="31">
        <f t="shared" si="0"/>
        <v>-144989</v>
      </c>
      <c r="M12" s="31">
        <f t="shared" si="0"/>
        <v>-166447</v>
      </c>
      <c r="N12" s="31">
        <f t="shared" si="0"/>
        <v>-390793</v>
      </c>
      <c r="O12" s="31">
        <f t="shared" si="0"/>
        <v>-110975</v>
      </c>
      <c r="P12" s="31">
        <f t="shared" si="0"/>
        <v>-97592</v>
      </c>
      <c r="Q12" s="31">
        <f t="shared" si="0"/>
        <v>-199129</v>
      </c>
      <c r="R12" s="31">
        <f t="shared" si="0"/>
        <v>-407696</v>
      </c>
      <c r="S12" s="31">
        <f t="shared" si="0"/>
        <v>-210579</v>
      </c>
      <c r="T12" s="31">
        <f t="shared" si="0"/>
        <v>-247128</v>
      </c>
      <c r="U12" s="31">
        <f t="shared" si="0"/>
        <v>-378108</v>
      </c>
      <c r="V12" s="31">
        <f t="shared" si="0"/>
        <v>-835815</v>
      </c>
      <c r="W12" s="31">
        <f t="shared" si="0"/>
        <v>-1933525</v>
      </c>
      <c r="X12" s="31">
        <f t="shared" si="0"/>
        <v>808824</v>
      </c>
      <c r="Y12" s="31">
        <f t="shared" si="0"/>
        <v>-2742349</v>
      </c>
      <c r="Z12" s="32">
        <f>+IF(X12&lt;&gt;0,+(Y12/X12)*100,0)</f>
        <v>-339.05386091411731</v>
      </c>
      <c r="AA12" s="33">
        <f>SUM(AA6:AA11)</f>
        <v>808824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6034694</v>
      </c>
      <c r="D19" s="18"/>
      <c r="E19" s="19">
        <v>1229486</v>
      </c>
      <c r="F19" s="20">
        <v>429486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429486</v>
      </c>
      <c r="Y19" s="20">
        <v>-429486</v>
      </c>
      <c r="Z19" s="21">
        <v>-100</v>
      </c>
      <c r="AA19" s="22">
        <v>429486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6034694</v>
      </c>
      <c r="D24" s="29">
        <f>SUM(D15:D23)</f>
        <v>0</v>
      </c>
      <c r="E24" s="36">
        <f t="shared" si="1"/>
        <v>1229486</v>
      </c>
      <c r="F24" s="37">
        <f t="shared" si="1"/>
        <v>429486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429486</v>
      </c>
      <c r="Y24" s="37">
        <f t="shared" si="1"/>
        <v>-429486</v>
      </c>
      <c r="Z24" s="38">
        <f>+IF(X24&lt;&gt;0,+(Y24/X24)*100,0)</f>
        <v>-100</v>
      </c>
      <c r="AA24" s="39">
        <f>SUM(AA15:AA23)</f>
        <v>429486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7140817</v>
      </c>
      <c r="D25" s="29">
        <f>+D12+D24</f>
        <v>0</v>
      </c>
      <c r="E25" s="30">
        <f t="shared" si="2"/>
        <v>2038310</v>
      </c>
      <c r="F25" s="31">
        <f t="shared" si="2"/>
        <v>1238310</v>
      </c>
      <c r="G25" s="31">
        <f t="shared" si="2"/>
        <v>-243584</v>
      </c>
      <c r="H25" s="31">
        <f t="shared" si="2"/>
        <v>-40510</v>
      </c>
      <c r="I25" s="31">
        <f t="shared" si="2"/>
        <v>-15127</v>
      </c>
      <c r="J25" s="31">
        <f t="shared" si="2"/>
        <v>-299221</v>
      </c>
      <c r="K25" s="31">
        <f t="shared" si="2"/>
        <v>-79357</v>
      </c>
      <c r="L25" s="31">
        <f t="shared" si="2"/>
        <v>-144989</v>
      </c>
      <c r="M25" s="31">
        <f t="shared" si="2"/>
        <v>-166447</v>
      </c>
      <c r="N25" s="31">
        <f t="shared" si="2"/>
        <v>-390793</v>
      </c>
      <c r="O25" s="31">
        <f t="shared" si="2"/>
        <v>-110975</v>
      </c>
      <c r="P25" s="31">
        <f t="shared" si="2"/>
        <v>-97592</v>
      </c>
      <c r="Q25" s="31">
        <f t="shared" si="2"/>
        <v>-199129</v>
      </c>
      <c r="R25" s="31">
        <f t="shared" si="2"/>
        <v>-407696</v>
      </c>
      <c r="S25" s="31">
        <f t="shared" si="2"/>
        <v>-210579</v>
      </c>
      <c r="T25" s="31">
        <f t="shared" si="2"/>
        <v>-247128</v>
      </c>
      <c r="U25" s="31">
        <f t="shared" si="2"/>
        <v>-378108</v>
      </c>
      <c r="V25" s="31">
        <f t="shared" si="2"/>
        <v>-835815</v>
      </c>
      <c r="W25" s="31">
        <f t="shared" si="2"/>
        <v>-1933525</v>
      </c>
      <c r="X25" s="31">
        <f t="shared" si="2"/>
        <v>1238310</v>
      </c>
      <c r="Y25" s="31">
        <f t="shared" si="2"/>
        <v>-3171835</v>
      </c>
      <c r="Z25" s="32">
        <f>+IF(X25&lt;&gt;0,+(Y25/X25)*100,0)</f>
        <v>-256.14224224951749</v>
      </c>
      <c r="AA25" s="33">
        <f>+AA12+AA24</f>
        <v>1238310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458175</v>
      </c>
      <c r="F33" s="20">
        <v>458175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458175</v>
      </c>
      <c r="Y33" s="20">
        <v>-458175</v>
      </c>
      <c r="Z33" s="21">
        <v>-100</v>
      </c>
      <c r="AA33" s="22">
        <v>458175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458175</v>
      </c>
      <c r="F34" s="31">
        <f t="shared" si="3"/>
        <v>458175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458175</v>
      </c>
      <c r="Y34" s="31">
        <f t="shared" si="3"/>
        <v>-458175</v>
      </c>
      <c r="Z34" s="32">
        <f>+IF(X34&lt;&gt;0,+(Y34/X34)*100,0)</f>
        <v>-100</v>
      </c>
      <c r="AA34" s="33">
        <f>SUM(AA29:AA33)</f>
        <v>458175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458175</v>
      </c>
      <c r="F40" s="31">
        <f t="shared" si="5"/>
        <v>458175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458175</v>
      </c>
      <c r="Y40" s="31">
        <f t="shared" si="5"/>
        <v>-458175</v>
      </c>
      <c r="Z40" s="32">
        <f>+IF(X40&lt;&gt;0,+(Y40/X40)*100,0)</f>
        <v>-100</v>
      </c>
      <c r="AA40" s="33">
        <f>+AA34+AA39</f>
        <v>458175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7140817</v>
      </c>
      <c r="D42" s="43">
        <f>+D25-D40</f>
        <v>0</v>
      </c>
      <c r="E42" s="44">
        <f t="shared" si="6"/>
        <v>1580135</v>
      </c>
      <c r="F42" s="45">
        <f t="shared" si="6"/>
        <v>780135</v>
      </c>
      <c r="G42" s="45">
        <f t="shared" si="6"/>
        <v>-243584</v>
      </c>
      <c r="H42" s="45">
        <f t="shared" si="6"/>
        <v>-40510</v>
      </c>
      <c r="I42" s="45">
        <f t="shared" si="6"/>
        <v>-15127</v>
      </c>
      <c r="J42" s="45">
        <f t="shared" si="6"/>
        <v>-299221</v>
      </c>
      <c r="K42" s="45">
        <f t="shared" si="6"/>
        <v>-79357</v>
      </c>
      <c r="L42" s="45">
        <f t="shared" si="6"/>
        <v>-144989</v>
      </c>
      <c r="M42" s="45">
        <f t="shared" si="6"/>
        <v>-166447</v>
      </c>
      <c r="N42" s="45">
        <f t="shared" si="6"/>
        <v>-390793</v>
      </c>
      <c r="O42" s="45">
        <f t="shared" si="6"/>
        <v>-110975</v>
      </c>
      <c r="P42" s="45">
        <f t="shared" si="6"/>
        <v>-97592</v>
      </c>
      <c r="Q42" s="45">
        <f t="shared" si="6"/>
        <v>-199129</v>
      </c>
      <c r="R42" s="45">
        <f t="shared" si="6"/>
        <v>-407696</v>
      </c>
      <c r="S42" s="45">
        <f t="shared" si="6"/>
        <v>-210579</v>
      </c>
      <c r="T42" s="45">
        <f t="shared" si="6"/>
        <v>-247128</v>
      </c>
      <c r="U42" s="45">
        <f t="shared" si="6"/>
        <v>-378108</v>
      </c>
      <c r="V42" s="45">
        <f t="shared" si="6"/>
        <v>-835815</v>
      </c>
      <c r="W42" s="45">
        <f t="shared" si="6"/>
        <v>-1933525</v>
      </c>
      <c r="X42" s="45">
        <f t="shared" si="6"/>
        <v>780135</v>
      </c>
      <c r="Y42" s="45">
        <f t="shared" si="6"/>
        <v>-2713660</v>
      </c>
      <c r="Z42" s="46">
        <f>+IF(X42&lt;&gt;0,+(Y42/X42)*100,0)</f>
        <v>-347.84492427592659</v>
      </c>
      <c r="AA42" s="47">
        <f>+AA25-AA40</f>
        <v>780135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1627466</v>
      </c>
      <c r="D6" s="18"/>
      <c r="E6" s="19">
        <v>3430200</v>
      </c>
      <c r="F6" s="20">
        <v>3430200</v>
      </c>
      <c r="G6" s="20">
        <v>1622870</v>
      </c>
      <c r="H6" s="20">
        <v>91433</v>
      </c>
      <c r="I6" s="20">
        <v>19011</v>
      </c>
      <c r="J6" s="20">
        <v>1733314</v>
      </c>
      <c r="K6" s="20">
        <v>-69673</v>
      </c>
      <c r="L6" s="20">
        <v>73974</v>
      </c>
      <c r="M6" s="20">
        <v>-149042</v>
      </c>
      <c r="N6" s="20">
        <v>-144741</v>
      </c>
      <c r="O6" s="20">
        <v>68703</v>
      </c>
      <c r="P6" s="20">
        <v>75030</v>
      </c>
      <c r="Q6" s="20">
        <v>75359</v>
      </c>
      <c r="R6" s="20">
        <v>219092</v>
      </c>
      <c r="S6" s="20">
        <v>-116465</v>
      </c>
      <c r="T6" s="20">
        <v>80084</v>
      </c>
      <c r="U6" s="20">
        <v>39610</v>
      </c>
      <c r="V6" s="20">
        <v>3229</v>
      </c>
      <c r="W6" s="20">
        <v>1810894</v>
      </c>
      <c r="X6" s="20">
        <v>3430200</v>
      </c>
      <c r="Y6" s="20">
        <v>-1619306</v>
      </c>
      <c r="Z6" s="21">
        <v>-47.207334849279924</v>
      </c>
      <c r="AA6" s="22">
        <v>3430200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9430068</v>
      </c>
      <c r="D8" s="18"/>
      <c r="E8" s="19">
        <v>12950395</v>
      </c>
      <c r="F8" s="20">
        <v>12950395</v>
      </c>
      <c r="G8" s="20">
        <v>8467606</v>
      </c>
      <c r="H8" s="20">
        <v>83242</v>
      </c>
      <c r="I8" s="20">
        <v>282183</v>
      </c>
      <c r="J8" s="20">
        <v>8833031</v>
      </c>
      <c r="K8" s="20">
        <v>252180</v>
      </c>
      <c r="L8" s="20">
        <v>1727866</v>
      </c>
      <c r="M8" s="20">
        <v>259315</v>
      </c>
      <c r="N8" s="20">
        <v>2239361</v>
      </c>
      <c r="O8" s="20">
        <v>242587</v>
      </c>
      <c r="P8" s="20">
        <v>268343</v>
      </c>
      <c r="Q8" s="20">
        <v>217366</v>
      </c>
      <c r="R8" s="20">
        <v>728296</v>
      </c>
      <c r="S8" s="20">
        <v>273869</v>
      </c>
      <c r="T8" s="20">
        <v>273215</v>
      </c>
      <c r="U8" s="20">
        <v>-2076220</v>
      </c>
      <c r="V8" s="20">
        <v>-1529136</v>
      </c>
      <c r="W8" s="20">
        <v>10271552</v>
      </c>
      <c r="X8" s="20">
        <v>12950395</v>
      </c>
      <c r="Y8" s="20">
        <v>-2678843</v>
      </c>
      <c r="Z8" s="21">
        <v>-20.685415386943795</v>
      </c>
      <c r="AA8" s="22">
        <v>12950395</v>
      </c>
    </row>
    <row r="9" spans="1:27" x14ac:dyDescent="0.25">
      <c r="A9" s="23" t="s">
        <v>37</v>
      </c>
      <c r="B9" s="17" t="s">
        <v>32</v>
      </c>
      <c r="C9" s="18">
        <v>745</v>
      </c>
      <c r="D9" s="18"/>
      <c r="E9" s="19"/>
      <c r="F9" s="20"/>
      <c r="G9" s="20">
        <v>782</v>
      </c>
      <c r="H9" s="20">
        <v>-4337</v>
      </c>
      <c r="I9" s="20">
        <v>6245</v>
      </c>
      <c r="J9" s="20">
        <v>2690</v>
      </c>
      <c r="K9" s="20">
        <v>-6176</v>
      </c>
      <c r="L9" s="20">
        <v>-1267</v>
      </c>
      <c r="M9" s="20">
        <v>-5263</v>
      </c>
      <c r="N9" s="20">
        <v>-12706</v>
      </c>
      <c r="O9" s="20">
        <v>-1740</v>
      </c>
      <c r="P9" s="20">
        <v>-2364</v>
      </c>
      <c r="Q9" s="20">
        <v>7114</v>
      </c>
      <c r="R9" s="20">
        <v>3010</v>
      </c>
      <c r="S9" s="20">
        <v>-11975</v>
      </c>
      <c r="T9" s="20">
        <v>-1990</v>
      </c>
      <c r="U9" s="20">
        <v>-6566</v>
      </c>
      <c r="V9" s="20">
        <v>-20531</v>
      </c>
      <c r="W9" s="20">
        <v>-27537</v>
      </c>
      <c r="X9" s="20"/>
      <c r="Y9" s="20">
        <v>-27537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-802284</v>
      </c>
      <c r="D11" s="18"/>
      <c r="E11" s="19">
        <v>-745000</v>
      </c>
      <c r="F11" s="20">
        <v>-633223</v>
      </c>
      <c r="G11" s="20">
        <v>-802283</v>
      </c>
      <c r="H11" s="20"/>
      <c r="I11" s="20">
        <v>-51923</v>
      </c>
      <c r="J11" s="20">
        <v>-854206</v>
      </c>
      <c r="K11" s="20"/>
      <c r="L11" s="20"/>
      <c r="M11" s="20"/>
      <c r="N11" s="20"/>
      <c r="O11" s="20">
        <v>-72595</v>
      </c>
      <c r="P11" s="20">
        <v>-169846</v>
      </c>
      <c r="Q11" s="20">
        <v>-98175</v>
      </c>
      <c r="R11" s="20">
        <v>-340616</v>
      </c>
      <c r="S11" s="20">
        <v>-23131</v>
      </c>
      <c r="T11" s="20"/>
      <c r="U11" s="20">
        <v>-196578</v>
      </c>
      <c r="V11" s="20">
        <v>-219709</v>
      </c>
      <c r="W11" s="20">
        <v>-1414531</v>
      </c>
      <c r="X11" s="20">
        <v>-633223</v>
      </c>
      <c r="Y11" s="20">
        <v>-781308</v>
      </c>
      <c r="Z11" s="21">
        <v>123.38591617802889</v>
      </c>
      <c r="AA11" s="22">
        <v>-633223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10255995</v>
      </c>
      <c r="D12" s="29">
        <f>SUM(D6:D11)</f>
        <v>0</v>
      </c>
      <c r="E12" s="30">
        <f t="shared" si="0"/>
        <v>15635595</v>
      </c>
      <c r="F12" s="31">
        <f t="shared" si="0"/>
        <v>15747372</v>
      </c>
      <c r="G12" s="31">
        <f t="shared" si="0"/>
        <v>9288975</v>
      </c>
      <c r="H12" s="31">
        <f t="shared" si="0"/>
        <v>170338</v>
      </c>
      <c r="I12" s="31">
        <f t="shared" si="0"/>
        <v>255516</v>
      </c>
      <c r="J12" s="31">
        <f t="shared" si="0"/>
        <v>9714829</v>
      </c>
      <c r="K12" s="31">
        <f t="shared" si="0"/>
        <v>176331</v>
      </c>
      <c r="L12" s="31">
        <f t="shared" si="0"/>
        <v>1800573</v>
      </c>
      <c r="M12" s="31">
        <f t="shared" si="0"/>
        <v>105010</v>
      </c>
      <c r="N12" s="31">
        <f t="shared" si="0"/>
        <v>2081914</v>
      </c>
      <c r="O12" s="31">
        <f t="shared" si="0"/>
        <v>236955</v>
      </c>
      <c r="P12" s="31">
        <f t="shared" si="0"/>
        <v>171163</v>
      </c>
      <c r="Q12" s="31">
        <f t="shared" si="0"/>
        <v>201664</v>
      </c>
      <c r="R12" s="31">
        <f t="shared" si="0"/>
        <v>609782</v>
      </c>
      <c r="S12" s="31">
        <f t="shared" si="0"/>
        <v>122298</v>
      </c>
      <c r="T12" s="31">
        <f t="shared" si="0"/>
        <v>351309</v>
      </c>
      <c r="U12" s="31">
        <f t="shared" si="0"/>
        <v>-2239754</v>
      </c>
      <c r="V12" s="31">
        <f t="shared" si="0"/>
        <v>-1766147</v>
      </c>
      <c r="W12" s="31">
        <f t="shared" si="0"/>
        <v>10640378</v>
      </c>
      <c r="X12" s="31">
        <f t="shared" si="0"/>
        <v>15747372</v>
      </c>
      <c r="Y12" s="31">
        <f t="shared" si="0"/>
        <v>-5106994</v>
      </c>
      <c r="Z12" s="32">
        <f>+IF(X12&lt;&gt;0,+(Y12/X12)*100,0)</f>
        <v>-32.43077003578756</v>
      </c>
      <c r="AA12" s="33">
        <f>SUM(AA6:AA11)</f>
        <v>15747372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10283012</v>
      </c>
      <c r="D19" s="18"/>
      <c r="E19" s="19">
        <v>26885234</v>
      </c>
      <c r="F19" s="20">
        <v>26885234</v>
      </c>
      <c r="G19" s="20"/>
      <c r="H19" s="20">
        <v>10283012</v>
      </c>
      <c r="I19" s="20"/>
      <c r="J19" s="20">
        <v>10283012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10283012</v>
      </c>
      <c r="X19" s="20">
        <v>26885234</v>
      </c>
      <c r="Y19" s="20">
        <v>-16602222</v>
      </c>
      <c r="Z19" s="21">
        <v>-61.752194531764161</v>
      </c>
      <c r="AA19" s="22">
        <v>26885234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10283012</v>
      </c>
      <c r="D24" s="29">
        <f>SUM(D15:D23)</f>
        <v>0</v>
      </c>
      <c r="E24" s="36">
        <f t="shared" si="1"/>
        <v>26885234</v>
      </c>
      <c r="F24" s="37">
        <f t="shared" si="1"/>
        <v>26885234</v>
      </c>
      <c r="G24" s="37">
        <f t="shared" si="1"/>
        <v>0</v>
      </c>
      <c r="H24" s="37">
        <f t="shared" si="1"/>
        <v>10283012</v>
      </c>
      <c r="I24" s="37">
        <f t="shared" si="1"/>
        <v>0</v>
      </c>
      <c r="J24" s="37">
        <f t="shared" si="1"/>
        <v>10283012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10283012</v>
      </c>
      <c r="X24" s="37">
        <f t="shared" si="1"/>
        <v>26885234</v>
      </c>
      <c r="Y24" s="37">
        <f t="shared" si="1"/>
        <v>-16602222</v>
      </c>
      <c r="Z24" s="38">
        <f>+IF(X24&lt;&gt;0,+(Y24/X24)*100,0)</f>
        <v>-61.752194531764161</v>
      </c>
      <c r="AA24" s="39">
        <f>SUM(AA15:AA23)</f>
        <v>26885234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20539007</v>
      </c>
      <c r="D25" s="29">
        <f>+D12+D24</f>
        <v>0</v>
      </c>
      <c r="E25" s="30">
        <f t="shared" si="2"/>
        <v>42520829</v>
      </c>
      <c r="F25" s="31">
        <f t="shared" si="2"/>
        <v>42632606</v>
      </c>
      <c r="G25" s="31">
        <f t="shared" si="2"/>
        <v>9288975</v>
      </c>
      <c r="H25" s="31">
        <f t="shared" si="2"/>
        <v>10453350</v>
      </c>
      <c r="I25" s="31">
        <f t="shared" si="2"/>
        <v>255516</v>
      </c>
      <c r="J25" s="31">
        <f t="shared" si="2"/>
        <v>19997841</v>
      </c>
      <c r="K25" s="31">
        <f t="shared" si="2"/>
        <v>176331</v>
      </c>
      <c r="L25" s="31">
        <f t="shared" si="2"/>
        <v>1800573</v>
      </c>
      <c r="M25" s="31">
        <f t="shared" si="2"/>
        <v>105010</v>
      </c>
      <c r="N25" s="31">
        <f t="shared" si="2"/>
        <v>2081914</v>
      </c>
      <c r="O25" s="31">
        <f t="shared" si="2"/>
        <v>236955</v>
      </c>
      <c r="P25" s="31">
        <f t="shared" si="2"/>
        <v>171163</v>
      </c>
      <c r="Q25" s="31">
        <f t="shared" si="2"/>
        <v>201664</v>
      </c>
      <c r="R25" s="31">
        <f t="shared" si="2"/>
        <v>609782</v>
      </c>
      <c r="S25" s="31">
        <f t="shared" si="2"/>
        <v>122298</v>
      </c>
      <c r="T25" s="31">
        <f t="shared" si="2"/>
        <v>351309</v>
      </c>
      <c r="U25" s="31">
        <f t="shared" si="2"/>
        <v>-2239754</v>
      </c>
      <c r="V25" s="31">
        <f t="shared" si="2"/>
        <v>-1766147</v>
      </c>
      <c r="W25" s="31">
        <f t="shared" si="2"/>
        <v>20923390</v>
      </c>
      <c r="X25" s="31">
        <f t="shared" si="2"/>
        <v>42632606</v>
      </c>
      <c r="Y25" s="31">
        <f t="shared" si="2"/>
        <v>-21709216</v>
      </c>
      <c r="Z25" s="32">
        <f>+IF(X25&lt;&gt;0,+(Y25/X25)*100,0)</f>
        <v>-50.9216255745661</v>
      </c>
      <c r="AA25" s="33">
        <f>+AA12+AA24</f>
        <v>42632606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56628</v>
      </c>
      <c r="D31" s="18"/>
      <c r="E31" s="19"/>
      <c r="F31" s="20"/>
      <c r="G31" s="20">
        <v>35365</v>
      </c>
      <c r="H31" s="20">
        <v>19614</v>
      </c>
      <c r="I31" s="20">
        <v>-173</v>
      </c>
      <c r="J31" s="20">
        <v>54806</v>
      </c>
      <c r="K31" s="20">
        <v>-618</v>
      </c>
      <c r="L31" s="20">
        <v>-1491</v>
      </c>
      <c r="M31" s="20">
        <v>-739</v>
      </c>
      <c r="N31" s="20">
        <v>-2848</v>
      </c>
      <c r="O31" s="20">
        <v>-606</v>
      </c>
      <c r="P31" s="20">
        <v>-790</v>
      </c>
      <c r="Q31" s="20">
        <v>-119</v>
      </c>
      <c r="R31" s="20">
        <v>-1515</v>
      </c>
      <c r="S31" s="20">
        <v>-759</v>
      </c>
      <c r="T31" s="20">
        <v>-58</v>
      </c>
      <c r="U31" s="20">
        <v>-203</v>
      </c>
      <c r="V31" s="20">
        <v>-1020</v>
      </c>
      <c r="W31" s="20">
        <v>49423</v>
      </c>
      <c r="X31" s="20"/>
      <c r="Y31" s="20">
        <v>49423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1370693</v>
      </c>
      <c r="D32" s="18"/>
      <c r="E32" s="19">
        <v>8129004</v>
      </c>
      <c r="F32" s="20">
        <v>9129004</v>
      </c>
      <c r="G32" s="20">
        <v>1373098</v>
      </c>
      <c r="H32" s="20">
        <v>38651</v>
      </c>
      <c r="I32" s="20">
        <v>33442</v>
      </c>
      <c r="J32" s="20">
        <v>1445191</v>
      </c>
      <c r="K32" s="20">
        <v>42835</v>
      </c>
      <c r="L32" s="20">
        <v>55940</v>
      </c>
      <c r="M32" s="20">
        <v>26148</v>
      </c>
      <c r="N32" s="20">
        <v>124923</v>
      </c>
      <c r="O32" s="20">
        <v>42420</v>
      </c>
      <c r="P32" s="20">
        <v>30723</v>
      </c>
      <c r="Q32" s="20">
        <v>51211</v>
      </c>
      <c r="R32" s="20">
        <v>124354</v>
      </c>
      <c r="S32" s="20">
        <v>22951</v>
      </c>
      <c r="T32" s="20">
        <v>42842</v>
      </c>
      <c r="U32" s="20">
        <v>-323097</v>
      </c>
      <c r="V32" s="20">
        <v>-257304</v>
      </c>
      <c r="W32" s="20">
        <v>1437164</v>
      </c>
      <c r="X32" s="20">
        <v>9129004</v>
      </c>
      <c r="Y32" s="20">
        <v>-7691840</v>
      </c>
      <c r="Z32" s="21">
        <v>-84.257165403805274</v>
      </c>
      <c r="AA32" s="22">
        <v>9129004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1427321</v>
      </c>
      <c r="D34" s="29">
        <f>SUM(D29:D33)</f>
        <v>0</v>
      </c>
      <c r="E34" s="30">
        <f t="shared" si="3"/>
        <v>8129004</v>
      </c>
      <c r="F34" s="31">
        <f t="shared" si="3"/>
        <v>9129004</v>
      </c>
      <c r="G34" s="31">
        <f t="shared" si="3"/>
        <v>1408463</v>
      </c>
      <c r="H34" s="31">
        <f t="shared" si="3"/>
        <v>58265</v>
      </c>
      <c r="I34" s="31">
        <f t="shared" si="3"/>
        <v>33269</v>
      </c>
      <c r="J34" s="31">
        <f t="shared" si="3"/>
        <v>1499997</v>
      </c>
      <c r="K34" s="31">
        <f t="shared" si="3"/>
        <v>42217</v>
      </c>
      <c r="L34" s="31">
        <f t="shared" si="3"/>
        <v>54449</v>
      </c>
      <c r="M34" s="31">
        <f t="shared" si="3"/>
        <v>25409</v>
      </c>
      <c r="N34" s="31">
        <f t="shared" si="3"/>
        <v>122075</v>
      </c>
      <c r="O34" s="31">
        <f t="shared" si="3"/>
        <v>41814</v>
      </c>
      <c r="P34" s="31">
        <f t="shared" si="3"/>
        <v>29933</v>
      </c>
      <c r="Q34" s="31">
        <f t="shared" si="3"/>
        <v>51092</v>
      </c>
      <c r="R34" s="31">
        <f t="shared" si="3"/>
        <v>122839</v>
      </c>
      <c r="S34" s="31">
        <f t="shared" si="3"/>
        <v>22192</v>
      </c>
      <c r="T34" s="31">
        <f t="shared" si="3"/>
        <v>42784</v>
      </c>
      <c r="U34" s="31">
        <f t="shared" si="3"/>
        <v>-323300</v>
      </c>
      <c r="V34" s="31">
        <f t="shared" si="3"/>
        <v>-258324</v>
      </c>
      <c r="W34" s="31">
        <f t="shared" si="3"/>
        <v>1486587</v>
      </c>
      <c r="X34" s="31">
        <f t="shared" si="3"/>
        <v>9129004</v>
      </c>
      <c r="Y34" s="31">
        <f t="shared" si="3"/>
        <v>-7642417</v>
      </c>
      <c r="Z34" s="32">
        <f>+IF(X34&lt;&gt;0,+(Y34/X34)*100,0)</f>
        <v>-83.715781042488317</v>
      </c>
      <c r="AA34" s="33">
        <f>SUM(AA29:AA33)</f>
        <v>9129004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1427321</v>
      </c>
      <c r="D40" s="29">
        <f>+D34+D39</f>
        <v>0</v>
      </c>
      <c r="E40" s="30">
        <f t="shared" si="5"/>
        <v>8129004</v>
      </c>
      <c r="F40" s="31">
        <f t="shared" si="5"/>
        <v>9129004</v>
      </c>
      <c r="G40" s="31">
        <f t="shared" si="5"/>
        <v>1408463</v>
      </c>
      <c r="H40" s="31">
        <f t="shared" si="5"/>
        <v>58265</v>
      </c>
      <c r="I40" s="31">
        <f t="shared" si="5"/>
        <v>33269</v>
      </c>
      <c r="J40" s="31">
        <f t="shared" si="5"/>
        <v>1499997</v>
      </c>
      <c r="K40" s="31">
        <f t="shared" si="5"/>
        <v>42217</v>
      </c>
      <c r="L40" s="31">
        <f t="shared" si="5"/>
        <v>54449</v>
      </c>
      <c r="M40" s="31">
        <f t="shared" si="5"/>
        <v>25409</v>
      </c>
      <c r="N40" s="31">
        <f t="shared" si="5"/>
        <v>122075</v>
      </c>
      <c r="O40" s="31">
        <f t="shared" si="5"/>
        <v>41814</v>
      </c>
      <c r="P40" s="31">
        <f t="shared" si="5"/>
        <v>29933</v>
      </c>
      <c r="Q40" s="31">
        <f t="shared" si="5"/>
        <v>51092</v>
      </c>
      <c r="R40" s="31">
        <f t="shared" si="5"/>
        <v>122839</v>
      </c>
      <c r="S40" s="31">
        <f t="shared" si="5"/>
        <v>22192</v>
      </c>
      <c r="T40" s="31">
        <f t="shared" si="5"/>
        <v>42784</v>
      </c>
      <c r="U40" s="31">
        <f t="shared" si="5"/>
        <v>-323300</v>
      </c>
      <c r="V40" s="31">
        <f t="shared" si="5"/>
        <v>-258324</v>
      </c>
      <c r="W40" s="31">
        <f t="shared" si="5"/>
        <v>1486587</v>
      </c>
      <c r="X40" s="31">
        <f t="shared" si="5"/>
        <v>9129004</v>
      </c>
      <c r="Y40" s="31">
        <f t="shared" si="5"/>
        <v>-7642417</v>
      </c>
      <c r="Z40" s="32">
        <f>+IF(X40&lt;&gt;0,+(Y40/X40)*100,0)</f>
        <v>-83.715781042488317</v>
      </c>
      <c r="AA40" s="33">
        <f>+AA34+AA39</f>
        <v>9129004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19111686</v>
      </c>
      <c r="D42" s="43">
        <f>+D25-D40</f>
        <v>0</v>
      </c>
      <c r="E42" s="44">
        <f t="shared" si="6"/>
        <v>34391825</v>
      </c>
      <c r="F42" s="45">
        <f t="shared" si="6"/>
        <v>33503602</v>
      </c>
      <c r="G42" s="45">
        <f t="shared" si="6"/>
        <v>7880512</v>
      </c>
      <c r="H42" s="45">
        <f t="shared" si="6"/>
        <v>10395085</v>
      </c>
      <c r="I42" s="45">
        <f t="shared" si="6"/>
        <v>222247</v>
      </c>
      <c r="J42" s="45">
        <f t="shared" si="6"/>
        <v>18497844</v>
      </c>
      <c r="K42" s="45">
        <f t="shared" si="6"/>
        <v>134114</v>
      </c>
      <c r="L42" s="45">
        <f t="shared" si="6"/>
        <v>1746124</v>
      </c>
      <c r="M42" s="45">
        <f t="shared" si="6"/>
        <v>79601</v>
      </c>
      <c r="N42" s="45">
        <f t="shared" si="6"/>
        <v>1959839</v>
      </c>
      <c r="O42" s="45">
        <f t="shared" si="6"/>
        <v>195141</v>
      </c>
      <c r="P42" s="45">
        <f t="shared" si="6"/>
        <v>141230</v>
      </c>
      <c r="Q42" s="45">
        <f t="shared" si="6"/>
        <v>150572</v>
      </c>
      <c r="R42" s="45">
        <f t="shared" si="6"/>
        <v>486943</v>
      </c>
      <c r="S42" s="45">
        <f t="shared" si="6"/>
        <v>100106</v>
      </c>
      <c r="T42" s="45">
        <f t="shared" si="6"/>
        <v>308525</v>
      </c>
      <c r="U42" s="45">
        <f t="shared" si="6"/>
        <v>-1916454</v>
      </c>
      <c r="V42" s="45">
        <f t="shared" si="6"/>
        <v>-1507823</v>
      </c>
      <c r="W42" s="45">
        <f t="shared" si="6"/>
        <v>19436803</v>
      </c>
      <c r="X42" s="45">
        <f t="shared" si="6"/>
        <v>33503602</v>
      </c>
      <c r="Y42" s="45">
        <f t="shared" si="6"/>
        <v>-14066799</v>
      </c>
      <c r="Z42" s="46">
        <f>+IF(X42&lt;&gt;0,+(Y42/X42)*100,0)</f>
        <v>-41.985930348623413</v>
      </c>
      <c r="AA42" s="47">
        <f>+AA25-AA40</f>
        <v>33503602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-161102</v>
      </c>
      <c r="D45" s="18"/>
      <c r="E45" s="19">
        <v>-5443804</v>
      </c>
      <c r="F45" s="20">
        <v>-6332027</v>
      </c>
      <c r="G45" s="20">
        <v>-161102</v>
      </c>
      <c r="H45" s="20"/>
      <c r="I45" s="20"/>
      <c r="J45" s="20">
        <v>-161102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-161102</v>
      </c>
      <c r="X45" s="20">
        <v>-6332027</v>
      </c>
      <c r="Y45" s="20">
        <v>6170925</v>
      </c>
      <c r="Z45" s="48">
        <v>-97.455759427431374</v>
      </c>
      <c r="AA45" s="22">
        <v>-6332027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-161102</v>
      </c>
      <c r="D48" s="51">
        <f>SUM(D45:D47)</f>
        <v>0</v>
      </c>
      <c r="E48" s="52">
        <f t="shared" si="7"/>
        <v>-5443804</v>
      </c>
      <c r="F48" s="53">
        <f t="shared" si="7"/>
        <v>-6332027</v>
      </c>
      <c r="G48" s="53">
        <f t="shared" si="7"/>
        <v>-161102</v>
      </c>
      <c r="H48" s="53">
        <f t="shared" si="7"/>
        <v>0</v>
      </c>
      <c r="I48" s="53">
        <f t="shared" si="7"/>
        <v>0</v>
      </c>
      <c r="J48" s="53">
        <f t="shared" si="7"/>
        <v>-161102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-161102</v>
      </c>
      <c r="X48" s="53">
        <f t="shared" si="7"/>
        <v>-6332027</v>
      </c>
      <c r="Y48" s="53">
        <f t="shared" si="7"/>
        <v>6170925</v>
      </c>
      <c r="Z48" s="54">
        <f>+IF(X48&lt;&gt;0,+(Y48/X48)*100,0)</f>
        <v>-97.455759427431374</v>
      </c>
      <c r="AA48" s="55">
        <f>SUM(AA45:AA47)</f>
        <v>-6332027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111155936</v>
      </c>
      <c r="D8" s="18"/>
      <c r="E8" s="19">
        <v>231426448</v>
      </c>
      <c r="F8" s="20">
        <v>55552224</v>
      </c>
      <c r="G8" s="20">
        <v>197449050</v>
      </c>
      <c r="H8" s="20">
        <v>-89905556</v>
      </c>
      <c r="I8" s="20">
        <v>9092986</v>
      </c>
      <c r="J8" s="20">
        <v>116636480</v>
      </c>
      <c r="K8" s="20">
        <v>9214890</v>
      </c>
      <c r="L8" s="20">
        <v>9488723</v>
      </c>
      <c r="M8" s="20">
        <v>9812554</v>
      </c>
      <c r="N8" s="20">
        <v>28516167</v>
      </c>
      <c r="O8" s="20">
        <v>31309276</v>
      </c>
      <c r="P8" s="20">
        <v>8478502</v>
      </c>
      <c r="Q8" s="20">
        <v>8161669</v>
      </c>
      <c r="R8" s="20">
        <v>47949447</v>
      </c>
      <c r="S8" s="20">
        <v>9710051</v>
      </c>
      <c r="T8" s="20">
        <v>9445527</v>
      </c>
      <c r="U8" s="20">
        <v>-6466886</v>
      </c>
      <c r="V8" s="20">
        <v>12688692</v>
      </c>
      <c r="W8" s="20">
        <v>205790786</v>
      </c>
      <c r="X8" s="20">
        <v>55552224</v>
      </c>
      <c r="Y8" s="20">
        <v>150238562</v>
      </c>
      <c r="Z8" s="21">
        <v>270.44562968352091</v>
      </c>
      <c r="AA8" s="22">
        <v>55552224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111155936</v>
      </c>
      <c r="D12" s="29">
        <f>SUM(D6:D11)</f>
        <v>0</v>
      </c>
      <c r="E12" s="30">
        <f t="shared" si="0"/>
        <v>231426448</v>
      </c>
      <c r="F12" s="31">
        <f t="shared" si="0"/>
        <v>55552224</v>
      </c>
      <c r="G12" s="31">
        <f t="shared" si="0"/>
        <v>197449050</v>
      </c>
      <c r="H12" s="31">
        <f t="shared" si="0"/>
        <v>-89905556</v>
      </c>
      <c r="I12" s="31">
        <f t="shared" si="0"/>
        <v>9092986</v>
      </c>
      <c r="J12" s="31">
        <f t="shared" si="0"/>
        <v>116636480</v>
      </c>
      <c r="K12" s="31">
        <f t="shared" si="0"/>
        <v>9214890</v>
      </c>
      <c r="L12" s="31">
        <f t="shared" si="0"/>
        <v>9488723</v>
      </c>
      <c r="M12" s="31">
        <f t="shared" si="0"/>
        <v>9812554</v>
      </c>
      <c r="N12" s="31">
        <f t="shared" si="0"/>
        <v>28516167</v>
      </c>
      <c r="O12" s="31">
        <f t="shared" si="0"/>
        <v>31309276</v>
      </c>
      <c r="P12" s="31">
        <f t="shared" si="0"/>
        <v>8478502</v>
      </c>
      <c r="Q12" s="31">
        <f t="shared" si="0"/>
        <v>8161669</v>
      </c>
      <c r="R12" s="31">
        <f t="shared" si="0"/>
        <v>47949447</v>
      </c>
      <c r="S12" s="31">
        <f t="shared" si="0"/>
        <v>9710051</v>
      </c>
      <c r="T12" s="31">
        <f t="shared" si="0"/>
        <v>9445527</v>
      </c>
      <c r="U12" s="31">
        <f t="shared" si="0"/>
        <v>-6466886</v>
      </c>
      <c r="V12" s="31">
        <f t="shared" si="0"/>
        <v>12688692</v>
      </c>
      <c r="W12" s="31">
        <f t="shared" si="0"/>
        <v>205790786</v>
      </c>
      <c r="X12" s="31">
        <f t="shared" si="0"/>
        <v>55552224</v>
      </c>
      <c r="Y12" s="31">
        <f t="shared" si="0"/>
        <v>150238562</v>
      </c>
      <c r="Z12" s="32">
        <f>+IF(X12&lt;&gt;0,+(Y12/X12)*100,0)</f>
        <v>270.44562968352091</v>
      </c>
      <c r="AA12" s="33">
        <f>SUM(AA6:AA11)</f>
        <v>55552224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121810742</v>
      </c>
      <c r="D19" s="18"/>
      <c r="E19" s="19">
        <v>28809619</v>
      </c>
      <c r="F19" s="20">
        <v>28809619</v>
      </c>
      <c r="G19" s="20">
        <v>65701976</v>
      </c>
      <c r="H19" s="20">
        <v>7925415</v>
      </c>
      <c r="I19" s="20"/>
      <c r="J19" s="20">
        <v>73627391</v>
      </c>
      <c r="K19" s="20"/>
      <c r="L19" s="20"/>
      <c r="M19" s="20"/>
      <c r="N19" s="20"/>
      <c r="O19" s="20">
        <v>48183352</v>
      </c>
      <c r="P19" s="20"/>
      <c r="Q19" s="20"/>
      <c r="R19" s="20">
        <v>48183352</v>
      </c>
      <c r="S19" s="20"/>
      <c r="T19" s="20"/>
      <c r="U19" s="20"/>
      <c r="V19" s="20"/>
      <c r="W19" s="20">
        <v>121810743</v>
      </c>
      <c r="X19" s="20">
        <v>28809619</v>
      </c>
      <c r="Y19" s="20">
        <v>93001124</v>
      </c>
      <c r="Z19" s="21">
        <v>322.81275222695587</v>
      </c>
      <c r="AA19" s="22">
        <v>28809619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121810742</v>
      </c>
      <c r="D24" s="29">
        <f>SUM(D15:D23)</f>
        <v>0</v>
      </c>
      <c r="E24" s="36">
        <f t="shared" si="1"/>
        <v>28809619</v>
      </c>
      <c r="F24" s="37">
        <f t="shared" si="1"/>
        <v>28809619</v>
      </c>
      <c r="G24" s="37">
        <f t="shared" si="1"/>
        <v>65701976</v>
      </c>
      <c r="H24" s="37">
        <f t="shared" si="1"/>
        <v>7925415</v>
      </c>
      <c r="I24" s="37">
        <f t="shared" si="1"/>
        <v>0</v>
      </c>
      <c r="J24" s="37">
        <f t="shared" si="1"/>
        <v>73627391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48183352</v>
      </c>
      <c r="P24" s="37">
        <f t="shared" si="1"/>
        <v>0</v>
      </c>
      <c r="Q24" s="37">
        <f t="shared" si="1"/>
        <v>0</v>
      </c>
      <c r="R24" s="37">
        <f t="shared" si="1"/>
        <v>48183352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121810743</v>
      </c>
      <c r="X24" s="37">
        <f t="shared" si="1"/>
        <v>28809619</v>
      </c>
      <c r="Y24" s="37">
        <f t="shared" si="1"/>
        <v>93001124</v>
      </c>
      <c r="Z24" s="38">
        <f>+IF(X24&lt;&gt;0,+(Y24/X24)*100,0)</f>
        <v>322.81275222695587</v>
      </c>
      <c r="AA24" s="39">
        <f>SUM(AA15:AA23)</f>
        <v>28809619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232966678</v>
      </c>
      <c r="D25" s="29">
        <f>+D12+D24</f>
        <v>0</v>
      </c>
      <c r="E25" s="30">
        <f t="shared" si="2"/>
        <v>260236067</v>
      </c>
      <c r="F25" s="31">
        <f t="shared" si="2"/>
        <v>84361843</v>
      </c>
      <c r="G25" s="31">
        <f t="shared" si="2"/>
        <v>263151026</v>
      </c>
      <c r="H25" s="31">
        <f t="shared" si="2"/>
        <v>-81980141</v>
      </c>
      <c r="I25" s="31">
        <f t="shared" si="2"/>
        <v>9092986</v>
      </c>
      <c r="J25" s="31">
        <f t="shared" si="2"/>
        <v>190263871</v>
      </c>
      <c r="K25" s="31">
        <f t="shared" si="2"/>
        <v>9214890</v>
      </c>
      <c r="L25" s="31">
        <f t="shared" si="2"/>
        <v>9488723</v>
      </c>
      <c r="M25" s="31">
        <f t="shared" si="2"/>
        <v>9812554</v>
      </c>
      <c r="N25" s="31">
        <f t="shared" si="2"/>
        <v>28516167</v>
      </c>
      <c r="O25" s="31">
        <f t="shared" si="2"/>
        <v>79492628</v>
      </c>
      <c r="P25" s="31">
        <f t="shared" si="2"/>
        <v>8478502</v>
      </c>
      <c r="Q25" s="31">
        <f t="shared" si="2"/>
        <v>8161669</v>
      </c>
      <c r="R25" s="31">
        <f t="shared" si="2"/>
        <v>96132799</v>
      </c>
      <c r="S25" s="31">
        <f t="shared" si="2"/>
        <v>9710051</v>
      </c>
      <c r="T25" s="31">
        <f t="shared" si="2"/>
        <v>9445527</v>
      </c>
      <c r="U25" s="31">
        <f t="shared" si="2"/>
        <v>-6466886</v>
      </c>
      <c r="V25" s="31">
        <f t="shared" si="2"/>
        <v>12688692</v>
      </c>
      <c r="W25" s="31">
        <f t="shared" si="2"/>
        <v>327601529</v>
      </c>
      <c r="X25" s="31">
        <f t="shared" si="2"/>
        <v>84361843</v>
      </c>
      <c r="Y25" s="31">
        <f t="shared" si="2"/>
        <v>243239686</v>
      </c>
      <c r="Z25" s="32">
        <f>+IF(X25&lt;&gt;0,+(Y25/X25)*100,0)</f>
        <v>288.32903283063649</v>
      </c>
      <c r="AA25" s="33">
        <f>+AA12+AA24</f>
        <v>84361843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55165491</v>
      </c>
      <c r="D32" s="18"/>
      <c r="E32" s="19"/>
      <c r="F32" s="20"/>
      <c r="G32" s="20">
        <v>56074354</v>
      </c>
      <c r="H32" s="20">
        <v>980676</v>
      </c>
      <c r="I32" s="20">
        <v>896495</v>
      </c>
      <c r="J32" s="20">
        <v>57951525</v>
      </c>
      <c r="K32" s="20">
        <v>908558</v>
      </c>
      <c r="L32" s="20">
        <v>932580</v>
      </c>
      <c r="M32" s="20">
        <v>957145</v>
      </c>
      <c r="N32" s="20">
        <v>2798283</v>
      </c>
      <c r="O32" s="20">
        <v>830922</v>
      </c>
      <c r="P32" s="20">
        <v>774114</v>
      </c>
      <c r="Q32" s="20">
        <v>736214</v>
      </c>
      <c r="R32" s="20">
        <v>2341250</v>
      </c>
      <c r="S32" s="20">
        <v>912926</v>
      </c>
      <c r="T32" s="20">
        <v>875516</v>
      </c>
      <c r="U32" s="20">
        <v>-836448</v>
      </c>
      <c r="V32" s="20">
        <v>951994</v>
      </c>
      <c r="W32" s="20">
        <v>64043052</v>
      </c>
      <c r="X32" s="20"/>
      <c r="Y32" s="20">
        <v>64043052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55165491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56074354</v>
      </c>
      <c r="H34" s="31">
        <f t="shared" si="3"/>
        <v>980676</v>
      </c>
      <c r="I34" s="31">
        <f t="shared" si="3"/>
        <v>896495</v>
      </c>
      <c r="J34" s="31">
        <f t="shared" si="3"/>
        <v>57951525</v>
      </c>
      <c r="K34" s="31">
        <f t="shared" si="3"/>
        <v>908558</v>
      </c>
      <c r="L34" s="31">
        <f t="shared" si="3"/>
        <v>932580</v>
      </c>
      <c r="M34" s="31">
        <f t="shared" si="3"/>
        <v>957145</v>
      </c>
      <c r="N34" s="31">
        <f t="shared" si="3"/>
        <v>2798283</v>
      </c>
      <c r="O34" s="31">
        <f t="shared" si="3"/>
        <v>830922</v>
      </c>
      <c r="P34" s="31">
        <f t="shared" si="3"/>
        <v>774114</v>
      </c>
      <c r="Q34" s="31">
        <f t="shared" si="3"/>
        <v>736214</v>
      </c>
      <c r="R34" s="31">
        <f t="shared" si="3"/>
        <v>2341250</v>
      </c>
      <c r="S34" s="31">
        <f t="shared" si="3"/>
        <v>912926</v>
      </c>
      <c r="T34" s="31">
        <f t="shared" si="3"/>
        <v>875516</v>
      </c>
      <c r="U34" s="31">
        <f t="shared" si="3"/>
        <v>-836448</v>
      </c>
      <c r="V34" s="31">
        <f t="shared" si="3"/>
        <v>951994</v>
      </c>
      <c r="W34" s="31">
        <f t="shared" si="3"/>
        <v>64043052</v>
      </c>
      <c r="X34" s="31">
        <f t="shared" si="3"/>
        <v>0</v>
      </c>
      <c r="Y34" s="31">
        <f t="shared" si="3"/>
        <v>64043052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55165491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56074354</v>
      </c>
      <c r="H40" s="31">
        <f t="shared" si="5"/>
        <v>980676</v>
      </c>
      <c r="I40" s="31">
        <f t="shared" si="5"/>
        <v>896495</v>
      </c>
      <c r="J40" s="31">
        <f t="shared" si="5"/>
        <v>57951525</v>
      </c>
      <c r="K40" s="31">
        <f t="shared" si="5"/>
        <v>908558</v>
      </c>
      <c r="L40" s="31">
        <f t="shared" si="5"/>
        <v>932580</v>
      </c>
      <c r="M40" s="31">
        <f t="shared" si="5"/>
        <v>957145</v>
      </c>
      <c r="N40" s="31">
        <f t="shared" si="5"/>
        <v>2798283</v>
      </c>
      <c r="O40" s="31">
        <f t="shared" si="5"/>
        <v>830922</v>
      </c>
      <c r="P40" s="31">
        <f t="shared" si="5"/>
        <v>774114</v>
      </c>
      <c r="Q40" s="31">
        <f t="shared" si="5"/>
        <v>736214</v>
      </c>
      <c r="R40" s="31">
        <f t="shared" si="5"/>
        <v>2341250</v>
      </c>
      <c r="S40" s="31">
        <f t="shared" si="5"/>
        <v>912926</v>
      </c>
      <c r="T40" s="31">
        <f t="shared" si="5"/>
        <v>875516</v>
      </c>
      <c r="U40" s="31">
        <f t="shared" si="5"/>
        <v>-836448</v>
      </c>
      <c r="V40" s="31">
        <f t="shared" si="5"/>
        <v>951994</v>
      </c>
      <c r="W40" s="31">
        <f t="shared" si="5"/>
        <v>64043052</v>
      </c>
      <c r="X40" s="31">
        <f t="shared" si="5"/>
        <v>0</v>
      </c>
      <c r="Y40" s="31">
        <f t="shared" si="5"/>
        <v>64043052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177801187</v>
      </c>
      <c r="D42" s="43">
        <f>+D25-D40</f>
        <v>0</v>
      </c>
      <c r="E42" s="44">
        <f t="shared" si="6"/>
        <v>260236067</v>
      </c>
      <c r="F42" s="45">
        <f t="shared" si="6"/>
        <v>84361843</v>
      </c>
      <c r="G42" s="45">
        <f t="shared" si="6"/>
        <v>207076672</v>
      </c>
      <c r="H42" s="45">
        <f t="shared" si="6"/>
        <v>-82960817</v>
      </c>
      <c r="I42" s="45">
        <f t="shared" si="6"/>
        <v>8196491</v>
      </c>
      <c r="J42" s="45">
        <f t="shared" si="6"/>
        <v>132312346</v>
      </c>
      <c r="K42" s="45">
        <f t="shared" si="6"/>
        <v>8306332</v>
      </c>
      <c r="L42" s="45">
        <f t="shared" si="6"/>
        <v>8556143</v>
      </c>
      <c r="M42" s="45">
        <f t="shared" si="6"/>
        <v>8855409</v>
      </c>
      <c r="N42" s="45">
        <f t="shared" si="6"/>
        <v>25717884</v>
      </c>
      <c r="O42" s="45">
        <f t="shared" si="6"/>
        <v>78661706</v>
      </c>
      <c r="P42" s="45">
        <f t="shared" si="6"/>
        <v>7704388</v>
      </c>
      <c r="Q42" s="45">
        <f t="shared" si="6"/>
        <v>7425455</v>
      </c>
      <c r="R42" s="45">
        <f t="shared" si="6"/>
        <v>93791549</v>
      </c>
      <c r="S42" s="45">
        <f t="shared" si="6"/>
        <v>8797125</v>
      </c>
      <c r="T42" s="45">
        <f t="shared" si="6"/>
        <v>8570011</v>
      </c>
      <c r="U42" s="45">
        <f t="shared" si="6"/>
        <v>-5630438</v>
      </c>
      <c r="V42" s="45">
        <f t="shared" si="6"/>
        <v>11736698</v>
      </c>
      <c r="W42" s="45">
        <f t="shared" si="6"/>
        <v>263558477</v>
      </c>
      <c r="X42" s="45">
        <f t="shared" si="6"/>
        <v>84361843</v>
      </c>
      <c r="Y42" s="45">
        <f t="shared" si="6"/>
        <v>179196634</v>
      </c>
      <c r="Z42" s="46">
        <f>+IF(X42&lt;&gt;0,+(Y42/X42)*100,0)</f>
        <v>212.41431863929287</v>
      </c>
      <c r="AA42" s="47">
        <f>+AA25-AA40</f>
        <v>84361843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-465369583</v>
      </c>
      <c r="D45" s="18"/>
      <c r="E45" s="19">
        <v>-54953958</v>
      </c>
      <c r="F45" s="20">
        <v>-54953958</v>
      </c>
      <c r="G45" s="20">
        <v>-481588467</v>
      </c>
      <c r="H45" s="20">
        <v>-83268339</v>
      </c>
      <c r="I45" s="20">
        <v>-1258800</v>
      </c>
      <c r="J45" s="20">
        <v>-566115606</v>
      </c>
      <c r="K45" s="20">
        <v>-3820629</v>
      </c>
      <c r="L45" s="20">
        <v>-7705352</v>
      </c>
      <c r="M45" s="20">
        <v>-7109567</v>
      </c>
      <c r="N45" s="20">
        <v>-18635548</v>
      </c>
      <c r="O45" s="20">
        <v>8164281</v>
      </c>
      <c r="P45" s="20">
        <v>483450</v>
      </c>
      <c r="Q45" s="20">
        <v>1928343</v>
      </c>
      <c r="R45" s="20">
        <v>10576074</v>
      </c>
      <c r="S45" s="20">
        <v>847625</v>
      </c>
      <c r="T45" s="20">
        <v>4720045</v>
      </c>
      <c r="U45" s="20"/>
      <c r="V45" s="20">
        <v>5567670</v>
      </c>
      <c r="W45" s="20">
        <v>-568607410</v>
      </c>
      <c r="X45" s="20">
        <v>-54953958</v>
      </c>
      <c r="Y45" s="20">
        <v>-513653452</v>
      </c>
      <c r="Z45" s="48">
        <v>934.69782831657005</v>
      </c>
      <c r="AA45" s="22">
        <v>-54953958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-465369583</v>
      </c>
      <c r="D48" s="51">
        <f>SUM(D45:D47)</f>
        <v>0</v>
      </c>
      <c r="E48" s="52">
        <f t="shared" si="7"/>
        <v>-54953958</v>
      </c>
      <c r="F48" s="53">
        <f t="shared" si="7"/>
        <v>-54953958</v>
      </c>
      <c r="G48" s="53">
        <f t="shared" si="7"/>
        <v>-481588467</v>
      </c>
      <c r="H48" s="53">
        <f t="shared" si="7"/>
        <v>-83268339</v>
      </c>
      <c r="I48" s="53">
        <f t="shared" si="7"/>
        <v>-1258800</v>
      </c>
      <c r="J48" s="53">
        <f t="shared" si="7"/>
        <v>-566115606</v>
      </c>
      <c r="K48" s="53">
        <f t="shared" si="7"/>
        <v>-3820629</v>
      </c>
      <c r="L48" s="53">
        <f t="shared" si="7"/>
        <v>-7705352</v>
      </c>
      <c r="M48" s="53">
        <f t="shared" si="7"/>
        <v>-7109567</v>
      </c>
      <c r="N48" s="53">
        <f t="shared" si="7"/>
        <v>-18635548</v>
      </c>
      <c r="O48" s="53">
        <f t="shared" si="7"/>
        <v>8164281</v>
      </c>
      <c r="P48" s="53">
        <f t="shared" si="7"/>
        <v>483450</v>
      </c>
      <c r="Q48" s="53">
        <f t="shared" si="7"/>
        <v>1928343</v>
      </c>
      <c r="R48" s="53">
        <f t="shared" si="7"/>
        <v>10576074</v>
      </c>
      <c r="S48" s="53">
        <f t="shared" si="7"/>
        <v>847625</v>
      </c>
      <c r="T48" s="53">
        <f t="shared" si="7"/>
        <v>4720045</v>
      </c>
      <c r="U48" s="53">
        <f t="shared" si="7"/>
        <v>0</v>
      </c>
      <c r="V48" s="53">
        <f t="shared" si="7"/>
        <v>5567670</v>
      </c>
      <c r="W48" s="53">
        <f t="shared" si="7"/>
        <v>-568607410</v>
      </c>
      <c r="X48" s="53">
        <f t="shared" si="7"/>
        <v>-54953958</v>
      </c>
      <c r="Y48" s="53">
        <f t="shared" si="7"/>
        <v>-513653452</v>
      </c>
      <c r="Z48" s="54">
        <f>+IF(X48&lt;&gt;0,+(Y48/X48)*100,0)</f>
        <v>934.69782831657005</v>
      </c>
      <c r="AA48" s="55">
        <f>SUM(AA45:AA47)</f>
        <v>-54953958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248445</v>
      </c>
      <c r="D6" s="18"/>
      <c r="E6" s="19"/>
      <c r="F6" s="20"/>
      <c r="G6" s="20">
        <v>1760047</v>
      </c>
      <c r="H6" s="20"/>
      <c r="I6" s="20">
        <v>-2185124</v>
      </c>
      <c r="J6" s="20">
        <v>-425077</v>
      </c>
      <c r="K6" s="20">
        <v>1685346</v>
      </c>
      <c r="L6" s="20">
        <v>-1206634</v>
      </c>
      <c r="M6" s="20">
        <v>43220326</v>
      </c>
      <c r="N6" s="20">
        <v>43699038</v>
      </c>
      <c r="O6" s="20">
        <v>3344176</v>
      </c>
      <c r="P6" s="20">
        <v>1737700</v>
      </c>
      <c r="Q6" s="20"/>
      <c r="R6" s="20">
        <v>5081876</v>
      </c>
      <c r="S6" s="20"/>
      <c r="T6" s="20">
        <v>1810477</v>
      </c>
      <c r="U6" s="20">
        <v>1778435</v>
      </c>
      <c r="V6" s="20">
        <v>3588912</v>
      </c>
      <c r="W6" s="20">
        <v>51944749</v>
      </c>
      <c r="X6" s="20"/>
      <c r="Y6" s="20">
        <v>51944749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-12305849</v>
      </c>
      <c r="D8" s="18"/>
      <c r="E8" s="19"/>
      <c r="F8" s="20"/>
      <c r="G8" s="20">
        <v>1740726</v>
      </c>
      <c r="H8" s="20"/>
      <c r="I8" s="20">
        <v>1778850</v>
      </c>
      <c r="J8" s="20">
        <v>3519576</v>
      </c>
      <c r="K8" s="20">
        <v>1729934</v>
      </c>
      <c r="L8" s="20">
        <v>1715695</v>
      </c>
      <c r="M8" s="20">
        <v>1758143</v>
      </c>
      <c r="N8" s="20">
        <v>5203772</v>
      </c>
      <c r="O8" s="20">
        <v>1798283</v>
      </c>
      <c r="P8" s="20">
        <v>1748837</v>
      </c>
      <c r="Q8" s="20">
        <v>1752757</v>
      </c>
      <c r="R8" s="20">
        <v>5299877</v>
      </c>
      <c r="S8" s="20">
        <v>1788170</v>
      </c>
      <c r="T8" s="20">
        <v>1691118</v>
      </c>
      <c r="U8" s="20">
        <v>-241725</v>
      </c>
      <c r="V8" s="20">
        <v>3237563</v>
      </c>
      <c r="W8" s="20">
        <v>17260788</v>
      </c>
      <c r="X8" s="20"/>
      <c r="Y8" s="20">
        <v>17260788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-12057404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3500773</v>
      </c>
      <c r="H12" s="31">
        <f t="shared" si="0"/>
        <v>0</v>
      </c>
      <c r="I12" s="31">
        <f t="shared" si="0"/>
        <v>-406274</v>
      </c>
      <c r="J12" s="31">
        <f t="shared" si="0"/>
        <v>3094499</v>
      </c>
      <c r="K12" s="31">
        <f t="shared" si="0"/>
        <v>3415280</v>
      </c>
      <c r="L12" s="31">
        <f t="shared" si="0"/>
        <v>509061</v>
      </c>
      <c r="M12" s="31">
        <f t="shared" si="0"/>
        <v>44978469</v>
      </c>
      <c r="N12" s="31">
        <f t="shared" si="0"/>
        <v>48902810</v>
      </c>
      <c r="O12" s="31">
        <f t="shared" si="0"/>
        <v>5142459</v>
      </c>
      <c r="P12" s="31">
        <f t="shared" si="0"/>
        <v>3486537</v>
      </c>
      <c r="Q12" s="31">
        <f t="shared" si="0"/>
        <v>1752757</v>
      </c>
      <c r="R12" s="31">
        <f t="shared" si="0"/>
        <v>10381753</v>
      </c>
      <c r="S12" s="31">
        <f t="shared" si="0"/>
        <v>1788170</v>
      </c>
      <c r="T12" s="31">
        <f t="shared" si="0"/>
        <v>3501595</v>
      </c>
      <c r="U12" s="31">
        <f t="shared" si="0"/>
        <v>1536710</v>
      </c>
      <c r="V12" s="31">
        <f t="shared" si="0"/>
        <v>6826475</v>
      </c>
      <c r="W12" s="31">
        <f t="shared" si="0"/>
        <v>69205537</v>
      </c>
      <c r="X12" s="31">
        <f t="shared" si="0"/>
        <v>0</v>
      </c>
      <c r="Y12" s="31">
        <f t="shared" si="0"/>
        <v>69205537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-75307</v>
      </c>
      <c r="D19" s="18"/>
      <c r="E19" s="19"/>
      <c r="F19" s="20">
        <v>-16399000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-16399000</v>
      </c>
      <c r="Y19" s="20">
        <v>16399000</v>
      </c>
      <c r="Z19" s="21">
        <v>-100</v>
      </c>
      <c r="AA19" s="22">
        <v>-16399000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-75307</v>
      </c>
      <c r="D24" s="29">
        <f>SUM(D15:D23)</f>
        <v>0</v>
      </c>
      <c r="E24" s="36">
        <f t="shared" si="1"/>
        <v>0</v>
      </c>
      <c r="F24" s="37">
        <f t="shared" si="1"/>
        <v>-16399000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-16399000</v>
      </c>
      <c r="Y24" s="37">
        <f t="shared" si="1"/>
        <v>16399000</v>
      </c>
      <c r="Z24" s="38">
        <f>+IF(X24&lt;&gt;0,+(Y24/X24)*100,0)</f>
        <v>-100</v>
      </c>
      <c r="AA24" s="39">
        <f>SUM(AA15:AA23)</f>
        <v>-16399000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-12132711</v>
      </c>
      <c r="D25" s="29">
        <f>+D12+D24</f>
        <v>0</v>
      </c>
      <c r="E25" s="30">
        <f t="shared" si="2"/>
        <v>0</v>
      </c>
      <c r="F25" s="31">
        <f t="shared" si="2"/>
        <v>-16399000</v>
      </c>
      <c r="G25" s="31">
        <f t="shared" si="2"/>
        <v>3500773</v>
      </c>
      <c r="H25" s="31">
        <f t="shared" si="2"/>
        <v>0</v>
      </c>
      <c r="I25" s="31">
        <f t="shared" si="2"/>
        <v>-406274</v>
      </c>
      <c r="J25" s="31">
        <f t="shared" si="2"/>
        <v>3094499</v>
      </c>
      <c r="K25" s="31">
        <f t="shared" si="2"/>
        <v>3415280</v>
      </c>
      <c r="L25" s="31">
        <f t="shared" si="2"/>
        <v>509061</v>
      </c>
      <c r="M25" s="31">
        <f t="shared" si="2"/>
        <v>44978469</v>
      </c>
      <c r="N25" s="31">
        <f t="shared" si="2"/>
        <v>48902810</v>
      </c>
      <c r="O25" s="31">
        <f t="shared" si="2"/>
        <v>5142459</v>
      </c>
      <c r="P25" s="31">
        <f t="shared" si="2"/>
        <v>3486537</v>
      </c>
      <c r="Q25" s="31">
        <f t="shared" si="2"/>
        <v>1752757</v>
      </c>
      <c r="R25" s="31">
        <f t="shared" si="2"/>
        <v>10381753</v>
      </c>
      <c r="S25" s="31">
        <f t="shared" si="2"/>
        <v>1788170</v>
      </c>
      <c r="T25" s="31">
        <f t="shared" si="2"/>
        <v>3501595</v>
      </c>
      <c r="U25" s="31">
        <f t="shared" si="2"/>
        <v>1536710</v>
      </c>
      <c r="V25" s="31">
        <f t="shared" si="2"/>
        <v>6826475</v>
      </c>
      <c r="W25" s="31">
        <f t="shared" si="2"/>
        <v>69205537</v>
      </c>
      <c r="X25" s="31">
        <f t="shared" si="2"/>
        <v>-16399000</v>
      </c>
      <c r="Y25" s="31">
        <f t="shared" si="2"/>
        <v>85604537</v>
      </c>
      <c r="Z25" s="32">
        <f>+IF(X25&lt;&gt;0,+(Y25/X25)*100,0)</f>
        <v>-522.01071406793096</v>
      </c>
      <c r="AA25" s="33">
        <f>+AA12+AA24</f>
        <v>-16399000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3600591</v>
      </c>
      <c r="D33" s="18"/>
      <c r="E33" s="19"/>
      <c r="F33" s="20">
        <v>2000000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2000000</v>
      </c>
      <c r="Y33" s="20">
        <v>-2000000</v>
      </c>
      <c r="Z33" s="21">
        <v>-100</v>
      </c>
      <c r="AA33" s="22">
        <v>2000000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3600591</v>
      </c>
      <c r="D34" s="29">
        <f>SUM(D29:D33)</f>
        <v>0</v>
      </c>
      <c r="E34" s="30">
        <f t="shared" si="3"/>
        <v>0</v>
      </c>
      <c r="F34" s="31">
        <f t="shared" si="3"/>
        <v>2000000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2000000</v>
      </c>
      <c r="Y34" s="31">
        <f t="shared" si="3"/>
        <v>-2000000</v>
      </c>
      <c r="Z34" s="32">
        <f>+IF(X34&lt;&gt;0,+(Y34/X34)*100,0)</f>
        <v>-100</v>
      </c>
      <c r="AA34" s="33">
        <f>SUM(AA29:AA33)</f>
        <v>2000000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3600591</v>
      </c>
      <c r="D40" s="29">
        <f>+D34+D39</f>
        <v>0</v>
      </c>
      <c r="E40" s="30">
        <f t="shared" si="5"/>
        <v>0</v>
      </c>
      <c r="F40" s="31">
        <f t="shared" si="5"/>
        <v>2000000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2000000</v>
      </c>
      <c r="Y40" s="31">
        <f t="shared" si="5"/>
        <v>-2000000</v>
      </c>
      <c r="Z40" s="32">
        <f>+IF(X40&lt;&gt;0,+(Y40/X40)*100,0)</f>
        <v>-100</v>
      </c>
      <c r="AA40" s="33">
        <f>+AA34+AA39</f>
        <v>2000000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-15733302</v>
      </c>
      <c r="D42" s="43">
        <f>+D25-D40</f>
        <v>0</v>
      </c>
      <c r="E42" s="44">
        <f t="shared" si="6"/>
        <v>0</v>
      </c>
      <c r="F42" s="45">
        <f t="shared" si="6"/>
        <v>-18399000</v>
      </c>
      <c r="G42" s="45">
        <f t="shared" si="6"/>
        <v>3500773</v>
      </c>
      <c r="H42" s="45">
        <f t="shared" si="6"/>
        <v>0</v>
      </c>
      <c r="I42" s="45">
        <f t="shared" si="6"/>
        <v>-406274</v>
      </c>
      <c r="J42" s="45">
        <f t="shared" si="6"/>
        <v>3094499</v>
      </c>
      <c r="K42" s="45">
        <f t="shared" si="6"/>
        <v>3415280</v>
      </c>
      <c r="L42" s="45">
        <f t="shared" si="6"/>
        <v>509061</v>
      </c>
      <c r="M42" s="45">
        <f t="shared" si="6"/>
        <v>44978469</v>
      </c>
      <c r="N42" s="45">
        <f t="shared" si="6"/>
        <v>48902810</v>
      </c>
      <c r="O42" s="45">
        <f t="shared" si="6"/>
        <v>5142459</v>
      </c>
      <c r="P42" s="45">
        <f t="shared" si="6"/>
        <v>3486537</v>
      </c>
      <c r="Q42" s="45">
        <f t="shared" si="6"/>
        <v>1752757</v>
      </c>
      <c r="R42" s="45">
        <f t="shared" si="6"/>
        <v>10381753</v>
      </c>
      <c r="S42" s="45">
        <f t="shared" si="6"/>
        <v>1788170</v>
      </c>
      <c r="T42" s="45">
        <f t="shared" si="6"/>
        <v>3501595</v>
      </c>
      <c r="U42" s="45">
        <f t="shared" si="6"/>
        <v>1536710</v>
      </c>
      <c r="V42" s="45">
        <f t="shared" si="6"/>
        <v>6826475</v>
      </c>
      <c r="W42" s="45">
        <f t="shared" si="6"/>
        <v>69205537</v>
      </c>
      <c r="X42" s="45">
        <f t="shared" si="6"/>
        <v>-18399000</v>
      </c>
      <c r="Y42" s="45">
        <f t="shared" si="6"/>
        <v>87604537</v>
      </c>
      <c r="Z42" s="46">
        <f>+IF(X42&lt;&gt;0,+(Y42/X42)*100,0)</f>
        <v>-476.13749116799823</v>
      </c>
      <c r="AA42" s="47">
        <f>+AA25-AA40</f>
        <v>-18399000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71865378</v>
      </c>
      <c r="D6" s="18"/>
      <c r="E6" s="19">
        <v>604864</v>
      </c>
      <c r="F6" s="20">
        <v>7648092</v>
      </c>
      <c r="G6" s="20">
        <v>86215102</v>
      </c>
      <c r="H6" s="20">
        <v>707973</v>
      </c>
      <c r="I6" s="20">
        <v>494613</v>
      </c>
      <c r="J6" s="20">
        <v>87417688</v>
      </c>
      <c r="K6" s="20">
        <v>434815</v>
      </c>
      <c r="L6" s="20">
        <v>453397</v>
      </c>
      <c r="M6" s="20">
        <v>657965</v>
      </c>
      <c r="N6" s="20">
        <v>1546177</v>
      </c>
      <c r="O6" s="20">
        <v>6495132</v>
      </c>
      <c r="P6" s="20">
        <v>476566</v>
      </c>
      <c r="Q6" s="20">
        <v>9096377</v>
      </c>
      <c r="R6" s="20">
        <v>16068075</v>
      </c>
      <c r="S6" s="20">
        <v>429998</v>
      </c>
      <c r="T6" s="20">
        <v>190596</v>
      </c>
      <c r="U6" s="20">
        <v>487193</v>
      </c>
      <c r="V6" s="20">
        <v>1107787</v>
      </c>
      <c r="W6" s="20">
        <v>106139727</v>
      </c>
      <c r="X6" s="20">
        <v>7648092</v>
      </c>
      <c r="Y6" s="20">
        <v>98491635</v>
      </c>
      <c r="Z6" s="21">
        <v>1287.7935438015129</v>
      </c>
      <c r="AA6" s="22">
        <v>7648092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75294937</v>
      </c>
      <c r="D8" s="18"/>
      <c r="E8" s="19">
        <v>48285396</v>
      </c>
      <c r="F8" s="20">
        <v>36786396</v>
      </c>
      <c r="G8" s="20">
        <v>92068654</v>
      </c>
      <c r="H8" s="20">
        <v>-9932648</v>
      </c>
      <c r="I8" s="20">
        <v>2452120</v>
      </c>
      <c r="J8" s="20">
        <v>84588126</v>
      </c>
      <c r="K8" s="20">
        <v>2390902</v>
      </c>
      <c r="L8" s="20">
        <v>2417025</v>
      </c>
      <c r="M8" s="20">
        <v>3327635</v>
      </c>
      <c r="N8" s="20">
        <v>8135562</v>
      </c>
      <c r="O8" s="20">
        <v>2563183</v>
      </c>
      <c r="P8" s="20">
        <v>1485916</v>
      </c>
      <c r="Q8" s="20">
        <v>1096995</v>
      </c>
      <c r="R8" s="20">
        <v>5146094</v>
      </c>
      <c r="S8" s="20">
        <v>2479691</v>
      </c>
      <c r="T8" s="20">
        <v>2275428</v>
      </c>
      <c r="U8" s="20">
        <v>-20902762</v>
      </c>
      <c r="V8" s="20">
        <v>-16147643</v>
      </c>
      <c r="W8" s="20">
        <v>81722139</v>
      </c>
      <c r="X8" s="20">
        <v>36786396</v>
      </c>
      <c r="Y8" s="20">
        <v>44935743</v>
      </c>
      <c r="Z8" s="21">
        <v>122.15315411708177</v>
      </c>
      <c r="AA8" s="22">
        <v>36786396</v>
      </c>
    </row>
    <row r="9" spans="1:27" x14ac:dyDescent="0.25">
      <c r="A9" s="23" t="s">
        <v>37</v>
      </c>
      <c r="B9" s="17" t="s">
        <v>32</v>
      </c>
      <c r="C9" s="18">
        <v>-495690</v>
      </c>
      <c r="D9" s="18"/>
      <c r="E9" s="19"/>
      <c r="F9" s="20"/>
      <c r="G9" s="20">
        <v>532951</v>
      </c>
      <c r="H9" s="20">
        <v>-1013524</v>
      </c>
      <c r="I9" s="20">
        <v>22311</v>
      </c>
      <c r="J9" s="20">
        <v>-458262</v>
      </c>
      <c r="K9" s="20">
        <v>15750</v>
      </c>
      <c r="L9" s="20">
        <v>12234</v>
      </c>
      <c r="M9" s="20">
        <v>914</v>
      </c>
      <c r="N9" s="20">
        <v>28898</v>
      </c>
      <c r="O9" s="20">
        <v>9828</v>
      </c>
      <c r="P9" s="20">
        <v>5716</v>
      </c>
      <c r="Q9" s="20">
        <v>14821</v>
      </c>
      <c r="R9" s="20">
        <v>30365</v>
      </c>
      <c r="S9" s="20">
        <v>14265</v>
      </c>
      <c r="T9" s="20">
        <v>8351</v>
      </c>
      <c r="U9" s="20">
        <v>12423</v>
      </c>
      <c r="V9" s="20">
        <v>35039</v>
      </c>
      <c r="W9" s="20">
        <v>-363960</v>
      </c>
      <c r="X9" s="20"/>
      <c r="Y9" s="20">
        <v>-363960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-28847</v>
      </c>
      <c r="D11" s="18"/>
      <c r="E11" s="19"/>
      <c r="F11" s="20"/>
      <c r="G11" s="20">
        <v>-26604</v>
      </c>
      <c r="H11" s="20"/>
      <c r="I11" s="20"/>
      <c r="J11" s="20">
        <v>-26604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-26604</v>
      </c>
      <c r="X11" s="20"/>
      <c r="Y11" s="20">
        <v>-26604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146635778</v>
      </c>
      <c r="D12" s="29">
        <f>SUM(D6:D11)</f>
        <v>0</v>
      </c>
      <c r="E12" s="30">
        <f t="shared" si="0"/>
        <v>48890260</v>
      </c>
      <c r="F12" s="31">
        <f t="shared" si="0"/>
        <v>44434488</v>
      </c>
      <c r="G12" s="31">
        <f t="shared" si="0"/>
        <v>178790103</v>
      </c>
      <c r="H12" s="31">
        <f t="shared" si="0"/>
        <v>-10238199</v>
      </c>
      <c r="I12" s="31">
        <f t="shared" si="0"/>
        <v>2969044</v>
      </c>
      <c r="J12" s="31">
        <f t="shared" si="0"/>
        <v>171520948</v>
      </c>
      <c r="K12" s="31">
        <f t="shared" si="0"/>
        <v>2841467</v>
      </c>
      <c r="L12" s="31">
        <f t="shared" si="0"/>
        <v>2882656</v>
      </c>
      <c r="M12" s="31">
        <f t="shared" si="0"/>
        <v>3986514</v>
      </c>
      <c r="N12" s="31">
        <f t="shared" si="0"/>
        <v>9710637</v>
      </c>
      <c r="O12" s="31">
        <f t="shared" si="0"/>
        <v>9068143</v>
      </c>
      <c r="P12" s="31">
        <f t="shared" si="0"/>
        <v>1968198</v>
      </c>
      <c r="Q12" s="31">
        <f t="shared" si="0"/>
        <v>10208193</v>
      </c>
      <c r="R12" s="31">
        <f t="shared" si="0"/>
        <v>21244534</v>
      </c>
      <c r="S12" s="31">
        <f t="shared" si="0"/>
        <v>2923954</v>
      </c>
      <c r="T12" s="31">
        <f t="shared" si="0"/>
        <v>2474375</v>
      </c>
      <c r="U12" s="31">
        <f t="shared" si="0"/>
        <v>-20403146</v>
      </c>
      <c r="V12" s="31">
        <f t="shared" si="0"/>
        <v>-15004817</v>
      </c>
      <c r="W12" s="31">
        <f t="shared" si="0"/>
        <v>187471302</v>
      </c>
      <c r="X12" s="31">
        <f t="shared" si="0"/>
        <v>44434488</v>
      </c>
      <c r="Y12" s="31">
        <f t="shared" si="0"/>
        <v>143036814</v>
      </c>
      <c r="Z12" s="32">
        <f>+IF(X12&lt;&gt;0,+(Y12/X12)*100,0)</f>
        <v>321.90494464569952</v>
      </c>
      <c r="AA12" s="33">
        <f>SUM(AA6:AA11)</f>
        <v>44434488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19556999</v>
      </c>
      <c r="D19" s="18"/>
      <c r="E19" s="19">
        <v>-41340</v>
      </c>
      <c r="F19" s="20">
        <v>-1291336</v>
      </c>
      <c r="G19" s="20">
        <v>17890952</v>
      </c>
      <c r="H19" s="20">
        <v>1666048</v>
      </c>
      <c r="I19" s="20"/>
      <c r="J19" s="20">
        <v>19557000</v>
      </c>
      <c r="K19" s="20"/>
      <c r="L19" s="20"/>
      <c r="M19" s="20"/>
      <c r="N19" s="20"/>
      <c r="O19" s="20">
        <v>4343</v>
      </c>
      <c r="P19" s="20"/>
      <c r="Q19" s="20">
        <v>17246</v>
      </c>
      <c r="R19" s="20">
        <v>21589</v>
      </c>
      <c r="S19" s="20"/>
      <c r="T19" s="20"/>
      <c r="U19" s="20"/>
      <c r="V19" s="20"/>
      <c r="W19" s="20">
        <v>19578589</v>
      </c>
      <c r="X19" s="20">
        <v>-1291336</v>
      </c>
      <c r="Y19" s="20">
        <v>20869925</v>
      </c>
      <c r="Z19" s="21">
        <v>-1616.1498633972878</v>
      </c>
      <c r="AA19" s="22">
        <v>-1291336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19556999</v>
      </c>
      <c r="D24" s="29">
        <f>SUM(D15:D23)</f>
        <v>0</v>
      </c>
      <c r="E24" s="36">
        <f t="shared" si="1"/>
        <v>-41340</v>
      </c>
      <c r="F24" s="37">
        <f t="shared" si="1"/>
        <v>-1291336</v>
      </c>
      <c r="G24" s="37">
        <f t="shared" si="1"/>
        <v>17890952</v>
      </c>
      <c r="H24" s="37">
        <f t="shared" si="1"/>
        <v>1666048</v>
      </c>
      <c r="I24" s="37">
        <f t="shared" si="1"/>
        <v>0</v>
      </c>
      <c r="J24" s="37">
        <f t="shared" si="1"/>
        <v>19557000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4343</v>
      </c>
      <c r="P24" s="37">
        <f t="shared" si="1"/>
        <v>0</v>
      </c>
      <c r="Q24" s="37">
        <f t="shared" si="1"/>
        <v>17246</v>
      </c>
      <c r="R24" s="37">
        <f t="shared" si="1"/>
        <v>21589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19578589</v>
      </c>
      <c r="X24" s="37">
        <f t="shared" si="1"/>
        <v>-1291336</v>
      </c>
      <c r="Y24" s="37">
        <f t="shared" si="1"/>
        <v>20869925</v>
      </c>
      <c r="Z24" s="38">
        <f>+IF(X24&lt;&gt;0,+(Y24/X24)*100,0)</f>
        <v>-1616.1498633972878</v>
      </c>
      <c r="AA24" s="39">
        <f>SUM(AA15:AA23)</f>
        <v>-1291336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166192777</v>
      </c>
      <c r="D25" s="29">
        <f>+D12+D24</f>
        <v>0</v>
      </c>
      <c r="E25" s="30">
        <f t="shared" si="2"/>
        <v>48848920</v>
      </c>
      <c r="F25" s="31">
        <f t="shared" si="2"/>
        <v>43143152</v>
      </c>
      <c r="G25" s="31">
        <f t="shared" si="2"/>
        <v>196681055</v>
      </c>
      <c r="H25" s="31">
        <f t="shared" si="2"/>
        <v>-8572151</v>
      </c>
      <c r="I25" s="31">
        <f t="shared" si="2"/>
        <v>2969044</v>
      </c>
      <c r="J25" s="31">
        <f t="shared" si="2"/>
        <v>191077948</v>
      </c>
      <c r="K25" s="31">
        <f t="shared" si="2"/>
        <v>2841467</v>
      </c>
      <c r="L25" s="31">
        <f t="shared" si="2"/>
        <v>2882656</v>
      </c>
      <c r="M25" s="31">
        <f t="shared" si="2"/>
        <v>3986514</v>
      </c>
      <c r="N25" s="31">
        <f t="shared" si="2"/>
        <v>9710637</v>
      </c>
      <c r="O25" s="31">
        <f t="shared" si="2"/>
        <v>9072486</v>
      </c>
      <c r="P25" s="31">
        <f t="shared" si="2"/>
        <v>1968198</v>
      </c>
      <c r="Q25" s="31">
        <f t="shared" si="2"/>
        <v>10225439</v>
      </c>
      <c r="R25" s="31">
        <f t="shared" si="2"/>
        <v>21266123</v>
      </c>
      <c r="S25" s="31">
        <f t="shared" si="2"/>
        <v>2923954</v>
      </c>
      <c r="T25" s="31">
        <f t="shared" si="2"/>
        <v>2474375</v>
      </c>
      <c r="U25" s="31">
        <f t="shared" si="2"/>
        <v>-20403146</v>
      </c>
      <c r="V25" s="31">
        <f t="shared" si="2"/>
        <v>-15004817</v>
      </c>
      <c r="W25" s="31">
        <f t="shared" si="2"/>
        <v>207049891</v>
      </c>
      <c r="X25" s="31">
        <f t="shared" si="2"/>
        <v>43143152</v>
      </c>
      <c r="Y25" s="31">
        <f t="shared" si="2"/>
        <v>163906739</v>
      </c>
      <c r="Z25" s="32">
        <f>+IF(X25&lt;&gt;0,+(Y25/X25)*100,0)</f>
        <v>379.91368595414633</v>
      </c>
      <c r="AA25" s="33">
        <f>+AA12+AA24</f>
        <v>43143152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-82647</v>
      </c>
      <c r="D31" s="18"/>
      <c r="E31" s="19"/>
      <c r="F31" s="20"/>
      <c r="G31" s="20">
        <v>-84347</v>
      </c>
      <c r="H31" s="20">
        <v>-3162</v>
      </c>
      <c r="I31" s="20">
        <v>-895</v>
      </c>
      <c r="J31" s="20">
        <v>-88404</v>
      </c>
      <c r="K31" s="20">
        <v>-1408</v>
      </c>
      <c r="L31" s="20">
        <v>-2077</v>
      </c>
      <c r="M31" s="20">
        <v>-1716</v>
      </c>
      <c r="N31" s="20">
        <v>-5201</v>
      </c>
      <c r="O31" s="20">
        <v>-1145</v>
      </c>
      <c r="P31" s="20">
        <v>-1534</v>
      </c>
      <c r="Q31" s="20">
        <v>-1741</v>
      </c>
      <c r="R31" s="20">
        <v>-4420</v>
      </c>
      <c r="S31" s="20">
        <v>-897</v>
      </c>
      <c r="T31" s="20">
        <v>-1177</v>
      </c>
      <c r="U31" s="20">
        <v>-882</v>
      </c>
      <c r="V31" s="20">
        <v>-2956</v>
      </c>
      <c r="W31" s="20">
        <v>-100981</v>
      </c>
      <c r="X31" s="20"/>
      <c r="Y31" s="20">
        <v>-100981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14882224</v>
      </c>
      <c r="D32" s="18"/>
      <c r="E32" s="19"/>
      <c r="F32" s="20"/>
      <c r="G32" s="20">
        <v>15411424</v>
      </c>
      <c r="H32" s="20">
        <v>518248</v>
      </c>
      <c r="I32" s="20">
        <v>438574</v>
      </c>
      <c r="J32" s="20">
        <v>16368246</v>
      </c>
      <c r="K32" s="20">
        <v>306700</v>
      </c>
      <c r="L32" s="20">
        <v>357885</v>
      </c>
      <c r="M32" s="20">
        <v>464191</v>
      </c>
      <c r="N32" s="20">
        <v>1128776</v>
      </c>
      <c r="O32" s="20">
        <v>386047</v>
      </c>
      <c r="P32" s="20">
        <v>142506</v>
      </c>
      <c r="Q32" s="20">
        <v>222241</v>
      </c>
      <c r="R32" s="20">
        <v>750794</v>
      </c>
      <c r="S32" s="20">
        <v>397925</v>
      </c>
      <c r="T32" s="20">
        <v>172715</v>
      </c>
      <c r="U32" s="20">
        <v>-7220629</v>
      </c>
      <c r="V32" s="20">
        <v>-6649989</v>
      </c>
      <c r="W32" s="20">
        <v>11597827</v>
      </c>
      <c r="X32" s="20"/>
      <c r="Y32" s="20">
        <v>11597827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14799577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15327077</v>
      </c>
      <c r="H34" s="31">
        <f t="shared" si="3"/>
        <v>515086</v>
      </c>
      <c r="I34" s="31">
        <f t="shared" si="3"/>
        <v>437679</v>
      </c>
      <c r="J34" s="31">
        <f t="shared" si="3"/>
        <v>16279842</v>
      </c>
      <c r="K34" s="31">
        <f t="shared" si="3"/>
        <v>305292</v>
      </c>
      <c r="L34" s="31">
        <f t="shared" si="3"/>
        <v>355808</v>
      </c>
      <c r="M34" s="31">
        <f t="shared" si="3"/>
        <v>462475</v>
      </c>
      <c r="N34" s="31">
        <f t="shared" si="3"/>
        <v>1123575</v>
      </c>
      <c r="O34" s="31">
        <f t="shared" si="3"/>
        <v>384902</v>
      </c>
      <c r="P34" s="31">
        <f t="shared" si="3"/>
        <v>140972</v>
      </c>
      <c r="Q34" s="31">
        <f t="shared" si="3"/>
        <v>220500</v>
      </c>
      <c r="R34" s="31">
        <f t="shared" si="3"/>
        <v>746374</v>
      </c>
      <c r="S34" s="31">
        <f t="shared" si="3"/>
        <v>397028</v>
      </c>
      <c r="T34" s="31">
        <f t="shared" si="3"/>
        <v>171538</v>
      </c>
      <c r="U34" s="31">
        <f t="shared" si="3"/>
        <v>-7221511</v>
      </c>
      <c r="V34" s="31">
        <f t="shared" si="3"/>
        <v>-6652945</v>
      </c>
      <c r="W34" s="31">
        <f t="shared" si="3"/>
        <v>11496846</v>
      </c>
      <c r="X34" s="31">
        <f t="shared" si="3"/>
        <v>0</v>
      </c>
      <c r="Y34" s="31">
        <f t="shared" si="3"/>
        <v>11496846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1290720</v>
      </c>
      <c r="D37" s="18"/>
      <c r="E37" s="19"/>
      <c r="F37" s="20"/>
      <c r="G37" s="20">
        <v>1290720</v>
      </c>
      <c r="H37" s="20"/>
      <c r="I37" s="20"/>
      <c r="J37" s="20">
        <v>1290720</v>
      </c>
      <c r="K37" s="20"/>
      <c r="L37" s="20"/>
      <c r="M37" s="20"/>
      <c r="N37" s="20"/>
      <c r="O37" s="20"/>
      <c r="P37" s="20"/>
      <c r="Q37" s="20"/>
      <c r="R37" s="20"/>
      <c r="S37" s="20">
        <v>-1290720</v>
      </c>
      <c r="T37" s="20"/>
      <c r="U37" s="20"/>
      <c r="V37" s="20">
        <v>-1290720</v>
      </c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15796102</v>
      </c>
      <c r="D38" s="18"/>
      <c r="E38" s="19"/>
      <c r="F38" s="20"/>
      <c r="G38" s="20">
        <v>15804090</v>
      </c>
      <c r="H38" s="20">
        <v>-7988</v>
      </c>
      <c r="I38" s="20"/>
      <c r="J38" s="20">
        <v>15796102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15796102</v>
      </c>
      <c r="X38" s="20"/>
      <c r="Y38" s="20">
        <v>15796102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17086822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17094810</v>
      </c>
      <c r="H39" s="37">
        <f t="shared" si="4"/>
        <v>-7988</v>
      </c>
      <c r="I39" s="37">
        <f t="shared" si="4"/>
        <v>0</v>
      </c>
      <c r="J39" s="37">
        <f t="shared" si="4"/>
        <v>17086822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-1290720</v>
      </c>
      <c r="T39" s="37">
        <f t="shared" si="4"/>
        <v>0</v>
      </c>
      <c r="U39" s="37">
        <f t="shared" si="4"/>
        <v>0</v>
      </c>
      <c r="V39" s="37">
        <f t="shared" si="4"/>
        <v>-1290720</v>
      </c>
      <c r="W39" s="37">
        <f t="shared" si="4"/>
        <v>15796102</v>
      </c>
      <c r="X39" s="37">
        <f t="shared" si="4"/>
        <v>0</v>
      </c>
      <c r="Y39" s="37">
        <f t="shared" si="4"/>
        <v>15796102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31886399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32421887</v>
      </c>
      <c r="H40" s="31">
        <f t="shared" si="5"/>
        <v>507098</v>
      </c>
      <c r="I40" s="31">
        <f t="shared" si="5"/>
        <v>437679</v>
      </c>
      <c r="J40" s="31">
        <f t="shared" si="5"/>
        <v>33366664</v>
      </c>
      <c r="K40" s="31">
        <f t="shared" si="5"/>
        <v>305292</v>
      </c>
      <c r="L40" s="31">
        <f t="shared" si="5"/>
        <v>355808</v>
      </c>
      <c r="M40" s="31">
        <f t="shared" si="5"/>
        <v>462475</v>
      </c>
      <c r="N40" s="31">
        <f t="shared" si="5"/>
        <v>1123575</v>
      </c>
      <c r="O40" s="31">
        <f t="shared" si="5"/>
        <v>384902</v>
      </c>
      <c r="P40" s="31">
        <f t="shared" si="5"/>
        <v>140972</v>
      </c>
      <c r="Q40" s="31">
        <f t="shared" si="5"/>
        <v>220500</v>
      </c>
      <c r="R40" s="31">
        <f t="shared" si="5"/>
        <v>746374</v>
      </c>
      <c r="S40" s="31">
        <f t="shared" si="5"/>
        <v>-893692</v>
      </c>
      <c r="T40" s="31">
        <f t="shared" si="5"/>
        <v>171538</v>
      </c>
      <c r="U40" s="31">
        <f t="shared" si="5"/>
        <v>-7221511</v>
      </c>
      <c r="V40" s="31">
        <f t="shared" si="5"/>
        <v>-7943665</v>
      </c>
      <c r="W40" s="31">
        <f t="shared" si="5"/>
        <v>27292948</v>
      </c>
      <c r="X40" s="31">
        <f t="shared" si="5"/>
        <v>0</v>
      </c>
      <c r="Y40" s="31">
        <f t="shared" si="5"/>
        <v>27292948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134306378</v>
      </c>
      <c r="D42" s="43">
        <f>+D25-D40</f>
        <v>0</v>
      </c>
      <c r="E42" s="44">
        <f t="shared" si="6"/>
        <v>48848920</v>
      </c>
      <c r="F42" s="45">
        <f t="shared" si="6"/>
        <v>43143152</v>
      </c>
      <c r="G42" s="45">
        <f t="shared" si="6"/>
        <v>164259168</v>
      </c>
      <c r="H42" s="45">
        <f t="shared" si="6"/>
        <v>-9079249</v>
      </c>
      <c r="I42" s="45">
        <f t="shared" si="6"/>
        <v>2531365</v>
      </c>
      <c r="J42" s="45">
        <f t="shared" si="6"/>
        <v>157711284</v>
      </c>
      <c r="K42" s="45">
        <f t="shared" si="6"/>
        <v>2536175</v>
      </c>
      <c r="L42" s="45">
        <f t="shared" si="6"/>
        <v>2526848</v>
      </c>
      <c r="M42" s="45">
        <f t="shared" si="6"/>
        <v>3524039</v>
      </c>
      <c r="N42" s="45">
        <f t="shared" si="6"/>
        <v>8587062</v>
      </c>
      <c r="O42" s="45">
        <f t="shared" si="6"/>
        <v>8687584</v>
      </c>
      <c r="P42" s="45">
        <f t="shared" si="6"/>
        <v>1827226</v>
      </c>
      <c r="Q42" s="45">
        <f t="shared" si="6"/>
        <v>10004939</v>
      </c>
      <c r="R42" s="45">
        <f t="shared" si="6"/>
        <v>20519749</v>
      </c>
      <c r="S42" s="45">
        <f t="shared" si="6"/>
        <v>3817646</v>
      </c>
      <c r="T42" s="45">
        <f t="shared" si="6"/>
        <v>2302837</v>
      </c>
      <c r="U42" s="45">
        <f t="shared" si="6"/>
        <v>-13181635</v>
      </c>
      <c r="V42" s="45">
        <f t="shared" si="6"/>
        <v>-7061152</v>
      </c>
      <c r="W42" s="45">
        <f t="shared" si="6"/>
        <v>179756943</v>
      </c>
      <c r="X42" s="45">
        <f t="shared" si="6"/>
        <v>43143152</v>
      </c>
      <c r="Y42" s="45">
        <f t="shared" si="6"/>
        <v>136613791</v>
      </c>
      <c r="Z42" s="46">
        <f>+IF(X42&lt;&gt;0,+(Y42/X42)*100,0)</f>
        <v>316.65231830998346</v>
      </c>
      <c r="AA42" s="47">
        <f>+AA25-AA40</f>
        <v>43143152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48848920</v>
      </c>
      <c r="F45" s="20">
        <v>43143152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43143152</v>
      </c>
      <c r="Y45" s="20">
        <v>-43143152</v>
      </c>
      <c r="Z45" s="48">
        <v>-100</v>
      </c>
      <c r="AA45" s="22">
        <v>43143152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48848920</v>
      </c>
      <c r="F48" s="53">
        <f t="shared" si="7"/>
        <v>43143152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43143152</v>
      </c>
      <c r="Y48" s="53">
        <f t="shared" si="7"/>
        <v>-43143152</v>
      </c>
      <c r="Z48" s="54">
        <f>+IF(X48&lt;&gt;0,+(Y48/X48)*100,0)</f>
        <v>-100</v>
      </c>
      <c r="AA48" s="55">
        <f>SUM(AA45:AA47)</f>
        <v>43143152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32533596</v>
      </c>
      <c r="D8" s="18"/>
      <c r="E8" s="19">
        <v>-18326471</v>
      </c>
      <c r="F8" s="20">
        <v>68627939</v>
      </c>
      <c r="G8" s="20">
        <v>76378398</v>
      </c>
      <c r="H8" s="20">
        <v>-45054473</v>
      </c>
      <c r="I8" s="20">
        <v>4434113</v>
      </c>
      <c r="J8" s="20">
        <v>35758038</v>
      </c>
      <c r="K8" s="20">
        <v>4397480</v>
      </c>
      <c r="L8" s="20">
        <v>37005709</v>
      </c>
      <c r="M8" s="20">
        <v>4641702</v>
      </c>
      <c r="N8" s="20">
        <v>46044891</v>
      </c>
      <c r="O8" s="20">
        <v>4268218</v>
      </c>
      <c r="P8" s="20">
        <v>4271706</v>
      </c>
      <c r="Q8" s="20">
        <v>4247799</v>
      </c>
      <c r="R8" s="20">
        <v>12787723</v>
      </c>
      <c r="S8" s="20">
        <v>4752388</v>
      </c>
      <c r="T8" s="20">
        <v>3925603</v>
      </c>
      <c r="U8" s="20">
        <v>4158450</v>
      </c>
      <c r="V8" s="20">
        <v>12836441</v>
      </c>
      <c r="W8" s="20">
        <v>107427093</v>
      </c>
      <c r="X8" s="20">
        <v>68627939</v>
      </c>
      <c r="Y8" s="20">
        <v>38799154</v>
      </c>
      <c r="Z8" s="21">
        <v>56.535508082211237</v>
      </c>
      <c r="AA8" s="22">
        <v>68627939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32533596</v>
      </c>
      <c r="D12" s="29">
        <f>SUM(D6:D11)</f>
        <v>0</v>
      </c>
      <c r="E12" s="30">
        <f t="shared" si="0"/>
        <v>-18326471</v>
      </c>
      <c r="F12" s="31">
        <f t="shared" si="0"/>
        <v>68627939</v>
      </c>
      <c r="G12" s="31">
        <f t="shared" si="0"/>
        <v>76378398</v>
      </c>
      <c r="H12" s="31">
        <f t="shared" si="0"/>
        <v>-45054473</v>
      </c>
      <c r="I12" s="31">
        <f t="shared" si="0"/>
        <v>4434113</v>
      </c>
      <c r="J12" s="31">
        <f t="shared" si="0"/>
        <v>35758038</v>
      </c>
      <c r="K12" s="31">
        <f t="shared" si="0"/>
        <v>4397480</v>
      </c>
      <c r="L12" s="31">
        <f t="shared" si="0"/>
        <v>37005709</v>
      </c>
      <c r="M12" s="31">
        <f t="shared" si="0"/>
        <v>4641702</v>
      </c>
      <c r="N12" s="31">
        <f t="shared" si="0"/>
        <v>46044891</v>
      </c>
      <c r="O12" s="31">
        <f t="shared" si="0"/>
        <v>4268218</v>
      </c>
      <c r="P12" s="31">
        <f t="shared" si="0"/>
        <v>4271706</v>
      </c>
      <c r="Q12" s="31">
        <f t="shared" si="0"/>
        <v>4247799</v>
      </c>
      <c r="R12" s="31">
        <f t="shared" si="0"/>
        <v>12787723</v>
      </c>
      <c r="S12" s="31">
        <f t="shared" si="0"/>
        <v>4752388</v>
      </c>
      <c r="T12" s="31">
        <f t="shared" si="0"/>
        <v>3925603</v>
      </c>
      <c r="U12" s="31">
        <f t="shared" si="0"/>
        <v>4158450</v>
      </c>
      <c r="V12" s="31">
        <f t="shared" si="0"/>
        <v>12836441</v>
      </c>
      <c r="W12" s="31">
        <f t="shared" si="0"/>
        <v>107427093</v>
      </c>
      <c r="X12" s="31">
        <f t="shared" si="0"/>
        <v>68627939</v>
      </c>
      <c r="Y12" s="31">
        <f t="shared" si="0"/>
        <v>38799154</v>
      </c>
      <c r="Z12" s="32">
        <f>+IF(X12&lt;&gt;0,+(Y12/X12)*100,0)</f>
        <v>56.535508082211237</v>
      </c>
      <c r="AA12" s="33">
        <f>SUM(AA6:AA11)</f>
        <v>68627939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7035642</v>
      </c>
      <c r="D19" s="18"/>
      <c r="E19" s="19"/>
      <c r="F19" s="20">
        <v>-778853</v>
      </c>
      <c r="G19" s="20">
        <v>7527336</v>
      </c>
      <c r="H19" s="20">
        <v>-491694</v>
      </c>
      <c r="I19" s="20"/>
      <c r="J19" s="20">
        <v>7035642</v>
      </c>
      <c r="K19" s="20"/>
      <c r="L19" s="20">
        <v>7035642</v>
      </c>
      <c r="M19" s="20"/>
      <c r="N19" s="20">
        <v>7035642</v>
      </c>
      <c r="O19" s="20">
        <v>-4558456</v>
      </c>
      <c r="P19" s="20"/>
      <c r="Q19" s="20">
        <v>-16574</v>
      </c>
      <c r="R19" s="20">
        <v>-4575030</v>
      </c>
      <c r="S19" s="20">
        <v>-8286</v>
      </c>
      <c r="T19" s="20"/>
      <c r="U19" s="20"/>
      <c r="V19" s="20">
        <v>-8286</v>
      </c>
      <c r="W19" s="20">
        <v>9487968</v>
      </c>
      <c r="X19" s="20">
        <v>-778853</v>
      </c>
      <c r="Y19" s="20">
        <v>10266821</v>
      </c>
      <c r="Z19" s="21">
        <v>-1318.197528930363</v>
      </c>
      <c r="AA19" s="22">
        <v>-778853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7035642</v>
      </c>
      <c r="D24" s="29">
        <f>SUM(D15:D23)</f>
        <v>0</v>
      </c>
      <c r="E24" s="36">
        <f t="shared" si="1"/>
        <v>0</v>
      </c>
      <c r="F24" s="37">
        <f t="shared" si="1"/>
        <v>-778853</v>
      </c>
      <c r="G24" s="37">
        <f t="shared" si="1"/>
        <v>7527336</v>
      </c>
      <c r="H24" s="37">
        <f t="shared" si="1"/>
        <v>-491694</v>
      </c>
      <c r="I24" s="37">
        <f t="shared" si="1"/>
        <v>0</v>
      </c>
      <c r="J24" s="37">
        <f t="shared" si="1"/>
        <v>7035642</v>
      </c>
      <c r="K24" s="37">
        <f t="shared" si="1"/>
        <v>0</v>
      </c>
      <c r="L24" s="37">
        <f t="shared" si="1"/>
        <v>7035642</v>
      </c>
      <c r="M24" s="37">
        <f t="shared" si="1"/>
        <v>0</v>
      </c>
      <c r="N24" s="37">
        <f t="shared" si="1"/>
        <v>7035642</v>
      </c>
      <c r="O24" s="37">
        <f t="shared" si="1"/>
        <v>-4558456</v>
      </c>
      <c r="P24" s="37">
        <f t="shared" si="1"/>
        <v>0</v>
      </c>
      <c r="Q24" s="37">
        <f t="shared" si="1"/>
        <v>-16574</v>
      </c>
      <c r="R24" s="37">
        <f t="shared" si="1"/>
        <v>-4575030</v>
      </c>
      <c r="S24" s="37">
        <f t="shared" si="1"/>
        <v>-8286</v>
      </c>
      <c r="T24" s="37">
        <f t="shared" si="1"/>
        <v>0</v>
      </c>
      <c r="U24" s="37">
        <f t="shared" si="1"/>
        <v>0</v>
      </c>
      <c r="V24" s="37">
        <f t="shared" si="1"/>
        <v>-8286</v>
      </c>
      <c r="W24" s="37">
        <f t="shared" si="1"/>
        <v>9487968</v>
      </c>
      <c r="X24" s="37">
        <f t="shared" si="1"/>
        <v>-778853</v>
      </c>
      <c r="Y24" s="37">
        <f t="shared" si="1"/>
        <v>10266821</v>
      </c>
      <c r="Z24" s="38">
        <f>+IF(X24&lt;&gt;0,+(Y24/X24)*100,0)</f>
        <v>-1318.197528930363</v>
      </c>
      <c r="AA24" s="39">
        <f>SUM(AA15:AA23)</f>
        <v>-778853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39569238</v>
      </c>
      <c r="D25" s="29">
        <f>+D12+D24</f>
        <v>0</v>
      </c>
      <c r="E25" s="30">
        <f t="shared" si="2"/>
        <v>-18326471</v>
      </c>
      <c r="F25" s="31">
        <f t="shared" si="2"/>
        <v>67849086</v>
      </c>
      <c r="G25" s="31">
        <f t="shared" si="2"/>
        <v>83905734</v>
      </c>
      <c r="H25" s="31">
        <f t="shared" si="2"/>
        <v>-45546167</v>
      </c>
      <c r="I25" s="31">
        <f t="shared" si="2"/>
        <v>4434113</v>
      </c>
      <c r="J25" s="31">
        <f t="shared" si="2"/>
        <v>42793680</v>
      </c>
      <c r="K25" s="31">
        <f t="shared" si="2"/>
        <v>4397480</v>
      </c>
      <c r="L25" s="31">
        <f t="shared" si="2"/>
        <v>44041351</v>
      </c>
      <c r="M25" s="31">
        <f t="shared" si="2"/>
        <v>4641702</v>
      </c>
      <c r="N25" s="31">
        <f t="shared" si="2"/>
        <v>53080533</v>
      </c>
      <c r="O25" s="31">
        <f t="shared" si="2"/>
        <v>-290238</v>
      </c>
      <c r="P25" s="31">
        <f t="shared" si="2"/>
        <v>4271706</v>
      </c>
      <c r="Q25" s="31">
        <f t="shared" si="2"/>
        <v>4231225</v>
      </c>
      <c r="R25" s="31">
        <f t="shared" si="2"/>
        <v>8212693</v>
      </c>
      <c r="S25" s="31">
        <f t="shared" si="2"/>
        <v>4744102</v>
      </c>
      <c r="T25" s="31">
        <f t="shared" si="2"/>
        <v>3925603</v>
      </c>
      <c r="U25" s="31">
        <f t="shared" si="2"/>
        <v>4158450</v>
      </c>
      <c r="V25" s="31">
        <f t="shared" si="2"/>
        <v>12828155</v>
      </c>
      <c r="W25" s="31">
        <f t="shared" si="2"/>
        <v>116915061</v>
      </c>
      <c r="X25" s="31">
        <f t="shared" si="2"/>
        <v>67849086</v>
      </c>
      <c r="Y25" s="31">
        <f t="shared" si="2"/>
        <v>49065975</v>
      </c>
      <c r="Z25" s="32">
        <f>+IF(X25&lt;&gt;0,+(Y25/X25)*100,0)</f>
        <v>72.31633894080754</v>
      </c>
      <c r="AA25" s="33">
        <f>+AA12+AA24</f>
        <v>67849086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15850006</v>
      </c>
      <c r="D32" s="18"/>
      <c r="E32" s="19"/>
      <c r="F32" s="20">
        <v>21134557</v>
      </c>
      <c r="G32" s="20">
        <v>16315070</v>
      </c>
      <c r="H32" s="20">
        <v>440638</v>
      </c>
      <c r="I32" s="20">
        <v>441374</v>
      </c>
      <c r="J32" s="20">
        <v>17197082</v>
      </c>
      <c r="K32" s="20">
        <v>434071</v>
      </c>
      <c r="L32" s="20">
        <v>16288502</v>
      </c>
      <c r="M32" s="20">
        <v>453336</v>
      </c>
      <c r="N32" s="20">
        <v>17175909</v>
      </c>
      <c r="O32" s="20">
        <v>405276</v>
      </c>
      <c r="P32" s="20">
        <v>404049</v>
      </c>
      <c r="Q32" s="20">
        <v>390554</v>
      </c>
      <c r="R32" s="20">
        <v>1199879</v>
      </c>
      <c r="S32" s="20">
        <v>446958</v>
      </c>
      <c r="T32" s="20">
        <v>342934</v>
      </c>
      <c r="U32" s="20">
        <v>350046</v>
      </c>
      <c r="V32" s="20">
        <v>1139938</v>
      </c>
      <c r="W32" s="20">
        <v>36712808</v>
      </c>
      <c r="X32" s="20">
        <v>21134557</v>
      </c>
      <c r="Y32" s="20">
        <v>15578251</v>
      </c>
      <c r="Z32" s="21">
        <v>73.709853487820922</v>
      </c>
      <c r="AA32" s="22">
        <v>21134557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15850006</v>
      </c>
      <c r="D34" s="29">
        <f>SUM(D29:D33)</f>
        <v>0</v>
      </c>
      <c r="E34" s="30">
        <f t="shared" si="3"/>
        <v>0</v>
      </c>
      <c r="F34" s="31">
        <f t="shared" si="3"/>
        <v>21134557</v>
      </c>
      <c r="G34" s="31">
        <f t="shared" si="3"/>
        <v>16315070</v>
      </c>
      <c r="H34" s="31">
        <f t="shared" si="3"/>
        <v>440638</v>
      </c>
      <c r="I34" s="31">
        <f t="shared" si="3"/>
        <v>441374</v>
      </c>
      <c r="J34" s="31">
        <f t="shared" si="3"/>
        <v>17197082</v>
      </c>
      <c r="K34" s="31">
        <f t="shared" si="3"/>
        <v>434071</v>
      </c>
      <c r="L34" s="31">
        <f t="shared" si="3"/>
        <v>16288502</v>
      </c>
      <c r="M34" s="31">
        <f t="shared" si="3"/>
        <v>453336</v>
      </c>
      <c r="N34" s="31">
        <f t="shared" si="3"/>
        <v>17175909</v>
      </c>
      <c r="O34" s="31">
        <f t="shared" si="3"/>
        <v>405276</v>
      </c>
      <c r="P34" s="31">
        <f t="shared" si="3"/>
        <v>404049</v>
      </c>
      <c r="Q34" s="31">
        <f t="shared" si="3"/>
        <v>390554</v>
      </c>
      <c r="R34" s="31">
        <f t="shared" si="3"/>
        <v>1199879</v>
      </c>
      <c r="S34" s="31">
        <f t="shared" si="3"/>
        <v>446958</v>
      </c>
      <c r="T34" s="31">
        <f t="shared" si="3"/>
        <v>342934</v>
      </c>
      <c r="U34" s="31">
        <f t="shared" si="3"/>
        <v>350046</v>
      </c>
      <c r="V34" s="31">
        <f t="shared" si="3"/>
        <v>1139938</v>
      </c>
      <c r="W34" s="31">
        <f t="shared" si="3"/>
        <v>36712808</v>
      </c>
      <c r="X34" s="31">
        <f t="shared" si="3"/>
        <v>21134557</v>
      </c>
      <c r="Y34" s="31">
        <f t="shared" si="3"/>
        <v>15578251</v>
      </c>
      <c r="Z34" s="32">
        <f>+IF(X34&lt;&gt;0,+(Y34/X34)*100,0)</f>
        <v>73.709853487820922</v>
      </c>
      <c r="AA34" s="33">
        <f>SUM(AA29:AA33)</f>
        <v>21134557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15850006</v>
      </c>
      <c r="D40" s="29">
        <f>+D34+D39</f>
        <v>0</v>
      </c>
      <c r="E40" s="30">
        <f t="shared" si="5"/>
        <v>0</v>
      </c>
      <c r="F40" s="31">
        <f t="shared" si="5"/>
        <v>21134557</v>
      </c>
      <c r="G40" s="31">
        <f t="shared" si="5"/>
        <v>16315070</v>
      </c>
      <c r="H40" s="31">
        <f t="shared" si="5"/>
        <v>440638</v>
      </c>
      <c r="I40" s="31">
        <f t="shared" si="5"/>
        <v>441374</v>
      </c>
      <c r="J40" s="31">
        <f t="shared" si="5"/>
        <v>17197082</v>
      </c>
      <c r="K40" s="31">
        <f t="shared" si="5"/>
        <v>434071</v>
      </c>
      <c r="L40" s="31">
        <f t="shared" si="5"/>
        <v>16288502</v>
      </c>
      <c r="M40" s="31">
        <f t="shared" si="5"/>
        <v>453336</v>
      </c>
      <c r="N40" s="31">
        <f t="shared" si="5"/>
        <v>17175909</v>
      </c>
      <c r="O40" s="31">
        <f t="shared" si="5"/>
        <v>405276</v>
      </c>
      <c r="P40" s="31">
        <f t="shared" si="5"/>
        <v>404049</v>
      </c>
      <c r="Q40" s="31">
        <f t="shared" si="5"/>
        <v>390554</v>
      </c>
      <c r="R40" s="31">
        <f t="shared" si="5"/>
        <v>1199879</v>
      </c>
      <c r="S40" s="31">
        <f t="shared" si="5"/>
        <v>446958</v>
      </c>
      <c r="T40" s="31">
        <f t="shared" si="5"/>
        <v>342934</v>
      </c>
      <c r="U40" s="31">
        <f t="shared" si="5"/>
        <v>350046</v>
      </c>
      <c r="V40" s="31">
        <f t="shared" si="5"/>
        <v>1139938</v>
      </c>
      <c r="W40" s="31">
        <f t="shared" si="5"/>
        <v>36712808</v>
      </c>
      <c r="X40" s="31">
        <f t="shared" si="5"/>
        <v>21134557</v>
      </c>
      <c r="Y40" s="31">
        <f t="shared" si="5"/>
        <v>15578251</v>
      </c>
      <c r="Z40" s="32">
        <f>+IF(X40&lt;&gt;0,+(Y40/X40)*100,0)</f>
        <v>73.709853487820922</v>
      </c>
      <c r="AA40" s="33">
        <f>+AA34+AA39</f>
        <v>21134557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23719232</v>
      </c>
      <c r="D42" s="43">
        <f>+D25-D40</f>
        <v>0</v>
      </c>
      <c r="E42" s="44">
        <f t="shared" si="6"/>
        <v>-18326471</v>
      </c>
      <c r="F42" s="45">
        <f t="shared" si="6"/>
        <v>46714529</v>
      </c>
      <c r="G42" s="45">
        <f t="shared" si="6"/>
        <v>67590664</v>
      </c>
      <c r="H42" s="45">
        <f t="shared" si="6"/>
        <v>-45986805</v>
      </c>
      <c r="I42" s="45">
        <f t="shared" si="6"/>
        <v>3992739</v>
      </c>
      <c r="J42" s="45">
        <f t="shared" si="6"/>
        <v>25596598</v>
      </c>
      <c r="K42" s="45">
        <f t="shared" si="6"/>
        <v>3963409</v>
      </c>
      <c r="L42" s="45">
        <f t="shared" si="6"/>
        <v>27752849</v>
      </c>
      <c r="M42" s="45">
        <f t="shared" si="6"/>
        <v>4188366</v>
      </c>
      <c r="N42" s="45">
        <f t="shared" si="6"/>
        <v>35904624</v>
      </c>
      <c r="O42" s="45">
        <f t="shared" si="6"/>
        <v>-695514</v>
      </c>
      <c r="P42" s="45">
        <f t="shared" si="6"/>
        <v>3867657</v>
      </c>
      <c r="Q42" s="45">
        <f t="shared" si="6"/>
        <v>3840671</v>
      </c>
      <c r="R42" s="45">
        <f t="shared" si="6"/>
        <v>7012814</v>
      </c>
      <c r="S42" s="45">
        <f t="shared" si="6"/>
        <v>4297144</v>
      </c>
      <c r="T42" s="45">
        <f t="shared" si="6"/>
        <v>3582669</v>
      </c>
      <c r="U42" s="45">
        <f t="shared" si="6"/>
        <v>3808404</v>
      </c>
      <c r="V42" s="45">
        <f t="shared" si="6"/>
        <v>11688217</v>
      </c>
      <c r="W42" s="45">
        <f t="shared" si="6"/>
        <v>80202253</v>
      </c>
      <c r="X42" s="45">
        <f t="shared" si="6"/>
        <v>46714529</v>
      </c>
      <c r="Y42" s="45">
        <f t="shared" si="6"/>
        <v>33487724</v>
      </c>
      <c r="Z42" s="46">
        <f>+IF(X42&lt;&gt;0,+(Y42/X42)*100,0)</f>
        <v>71.685885990630453</v>
      </c>
      <c r="AA42" s="47">
        <f>+AA25-AA40</f>
        <v>46714529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64242777</v>
      </c>
      <c r="D45" s="18"/>
      <c r="E45" s="19">
        <v>28325331</v>
      </c>
      <c r="F45" s="20">
        <v>52399542</v>
      </c>
      <c r="G45" s="20">
        <v>65280022</v>
      </c>
      <c r="H45" s="20">
        <v>2455068</v>
      </c>
      <c r="I45" s="20">
        <v>3023534</v>
      </c>
      <c r="J45" s="20">
        <v>70758624</v>
      </c>
      <c r="K45" s="20">
        <v>3465598</v>
      </c>
      <c r="L45" s="20">
        <v>73343517</v>
      </c>
      <c r="M45" s="20">
        <v>4198491</v>
      </c>
      <c r="N45" s="20">
        <v>81007606</v>
      </c>
      <c r="O45" s="20">
        <v>-41362148</v>
      </c>
      <c r="P45" s="20">
        <v>4078093</v>
      </c>
      <c r="Q45" s="20">
        <v>3187958</v>
      </c>
      <c r="R45" s="20">
        <v>-34096097</v>
      </c>
      <c r="S45" s="20">
        <v>4143288</v>
      </c>
      <c r="T45" s="20">
        <v>4057365</v>
      </c>
      <c r="U45" s="20"/>
      <c r="V45" s="20">
        <v>8200653</v>
      </c>
      <c r="W45" s="20">
        <v>125870786</v>
      </c>
      <c r="X45" s="20">
        <v>52399542</v>
      </c>
      <c r="Y45" s="20">
        <v>73471244</v>
      </c>
      <c r="Z45" s="48">
        <v>140.21352324033671</v>
      </c>
      <c r="AA45" s="22">
        <v>52399542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64242777</v>
      </c>
      <c r="D48" s="51">
        <f>SUM(D45:D47)</f>
        <v>0</v>
      </c>
      <c r="E48" s="52">
        <f t="shared" si="7"/>
        <v>28325331</v>
      </c>
      <c r="F48" s="53">
        <f t="shared" si="7"/>
        <v>52399542</v>
      </c>
      <c r="G48" s="53">
        <f t="shared" si="7"/>
        <v>65280022</v>
      </c>
      <c r="H48" s="53">
        <f t="shared" si="7"/>
        <v>2455068</v>
      </c>
      <c r="I48" s="53">
        <f t="shared" si="7"/>
        <v>3023534</v>
      </c>
      <c r="J48" s="53">
        <f t="shared" si="7"/>
        <v>70758624</v>
      </c>
      <c r="K48" s="53">
        <f t="shared" si="7"/>
        <v>3465598</v>
      </c>
      <c r="L48" s="53">
        <f t="shared" si="7"/>
        <v>73343517</v>
      </c>
      <c r="M48" s="53">
        <f t="shared" si="7"/>
        <v>4198491</v>
      </c>
      <c r="N48" s="53">
        <f t="shared" si="7"/>
        <v>81007606</v>
      </c>
      <c r="O48" s="53">
        <f t="shared" si="7"/>
        <v>-41362148</v>
      </c>
      <c r="P48" s="53">
        <f t="shared" si="7"/>
        <v>4078093</v>
      </c>
      <c r="Q48" s="53">
        <f t="shared" si="7"/>
        <v>3187958</v>
      </c>
      <c r="R48" s="53">
        <f t="shared" si="7"/>
        <v>-34096097</v>
      </c>
      <c r="S48" s="53">
        <f t="shared" si="7"/>
        <v>4143288</v>
      </c>
      <c r="T48" s="53">
        <f t="shared" si="7"/>
        <v>4057365</v>
      </c>
      <c r="U48" s="53">
        <f t="shared" si="7"/>
        <v>0</v>
      </c>
      <c r="V48" s="53">
        <f t="shared" si="7"/>
        <v>8200653</v>
      </c>
      <c r="W48" s="53">
        <f t="shared" si="7"/>
        <v>125870786</v>
      </c>
      <c r="X48" s="53">
        <f t="shared" si="7"/>
        <v>52399542</v>
      </c>
      <c r="Y48" s="53">
        <f t="shared" si="7"/>
        <v>73471244</v>
      </c>
      <c r="Z48" s="54">
        <f>+IF(X48&lt;&gt;0,+(Y48/X48)*100,0)</f>
        <v>140.21352324033671</v>
      </c>
      <c r="AA48" s="55">
        <f>SUM(AA45:AA47)</f>
        <v>52399542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11815059</v>
      </c>
      <c r="D6" s="18"/>
      <c r="E6" s="19">
        <v>-51997200</v>
      </c>
      <c r="F6" s="20">
        <v>-83632750</v>
      </c>
      <c r="G6" s="20">
        <v>12304295</v>
      </c>
      <c r="H6" s="20">
        <v>-4084871</v>
      </c>
      <c r="I6" s="20">
        <v>-4214079</v>
      </c>
      <c r="J6" s="20">
        <v>4005345</v>
      </c>
      <c r="K6" s="20">
        <v>-2587598</v>
      </c>
      <c r="L6" s="20">
        <v>-509694</v>
      </c>
      <c r="M6" s="20">
        <v>-5639222</v>
      </c>
      <c r="N6" s="20">
        <v>-8736514</v>
      </c>
      <c r="O6" s="20">
        <v>-404293</v>
      </c>
      <c r="P6" s="20">
        <v>209999</v>
      </c>
      <c r="Q6" s="20">
        <v>-99282</v>
      </c>
      <c r="R6" s="20">
        <v>-293576</v>
      </c>
      <c r="S6" s="20">
        <v>97426</v>
      </c>
      <c r="T6" s="20">
        <v>493632</v>
      </c>
      <c r="U6" s="20">
        <v>-339897</v>
      </c>
      <c r="V6" s="20">
        <v>251161</v>
      </c>
      <c r="W6" s="20">
        <v>-4773584</v>
      </c>
      <c r="X6" s="20">
        <v>-83632750</v>
      </c>
      <c r="Y6" s="20">
        <v>78859166</v>
      </c>
      <c r="Z6" s="21">
        <v>-94.292207299174066</v>
      </c>
      <c r="AA6" s="22">
        <v>-83632750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36007672</v>
      </c>
      <c r="D8" s="18"/>
      <c r="E8" s="19">
        <v>-66821840</v>
      </c>
      <c r="F8" s="20">
        <v>-34113980</v>
      </c>
      <c r="G8" s="20">
        <v>57865224</v>
      </c>
      <c r="H8" s="20">
        <v>1406038</v>
      </c>
      <c r="I8" s="20">
        <v>560780</v>
      </c>
      <c r="J8" s="20">
        <v>59832042</v>
      </c>
      <c r="K8" s="20">
        <v>688351</v>
      </c>
      <c r="L8" s="20">
        <v>1559381</v>
      </c>
      <c r="M8" s="20">
        <v>745365</v>
      </c>
      <c r="N8" s="20">
        <v>2993097</v>
      </c>
      <c r="O8" s="20">
        <v>1298996</v>
      </c>
      <c r="P8" s="20">
        <v>1747700</v>
      </c>
      <c r="Q8" s="20">
        <v>-594449</v>
      </c>
      <c r="R8" s="20">
        <v>2452247</v>
      </c>
      <c r="S8" s="20">
        <v>1792428</v>
      </c>
      <c r="T8" s="20">
        <v>-23518620</v>
      </c>
      <c r="U8" s="20">
        <v>-605958</v>
      </c>
      <c r="V8" s="20">
        <v>-22332150</v>
      </c>
      <c r="W8" s="20">
        <v>42945236</v>
      </c>
      <c r="X8" s="20">
        <v>-34113980</v>
      </c>
      <c r="Y8" s="20">
        <v>77059216</v>
      </c>
      <c r="Z8" s="21">
        <v>-225.88749832180238</v>
      </c>
      <c r="AA8" s="22">
        <v>-34113980</v>
      </c>
    </row>
    <row r="9" spans="1:27" x14ac:dyDescent="0.25">
      <c r="A9" s="23" t="s">
        <v>37</v>
      </c>
      <c r="B9" s="17" t="s">
        <v>32</v>
      </c>
      <c r="C9" s="18">
        <v>2069498</v>
      </c>
      <c r="D9" s="18"/>
      <c r="E9" s="19">
        <v>161220</v>
      </c>
      <c r="F9" s="20"/>
      <c r="G9" s="20">
        <v>2077376</v>
      </c>
      <c r="H9" s="20">
        <v>22984</v>
      </c>
      <c r="I9" s="20">
        <v>188651</v>
      </c>
      <c r="J9" s="20">
        <v>2289011</v>
      </c>
      <c r="K9" s="20">
        <v>307270</v>
      </c>
      <c r="L9" s="20">
        <v>206031</v>
      </c>
      <c r="M9" s="20">
        <v>160745</v>
      </c>
      <c r="N9" s="20">
        <v>674046</v>
      </c>
      <c r="O9" s="20">
        <v>127393</v>
      </c>
      <c r="P9" s="20">
        <v>58722</v>
      </c>
      <c r="Q9" s="20">
        <v>21836</v>
      </c>
      <c r="R9" s="20">
        <v>207951</v>
      </c>
      <c r="S9" s="20">
        <v>-12897</v>
      </c>
      <c r="T9" s="20">
        <v>49394</v>
      </c>
      <c r="U9" s="20">
        <v>-3023</v>
      </c>
      <c r="V9" s="20">
        <v>33474</v>
      </c>
      <c r="W9" s="20">
        <v>3204482</v>
      </c>
      <c r="X9" s="20"/>
      <c r="Y9" s="20">
        <v>3204482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-6691668</v>
      </c>
      <c r="F11" s="20">
        <v>-131250</v>
      </c>
      <c r="G11" s="20"/>
      <c r="H11" s="20"/>
      <c r="I11" s="20"/>
      <c r="J11" s="20"/>
      <c r="K11" s="20">
        <v>-6958</v>
      </c>
      <c r="L11" s="20">
        <v>-4400</v>
      </c>
      <c r="M11" s="20"/>
      <c r="N11" s="20">
        <v>-11358</v>
      </c>
      <c r="O11" s="20"/>
      <c r="P11" s="20"/>
      <c r="Q11" s="20"/>
      <c r="R11" s="20"/>
      <c r="S11" s="20"/>
      <c r="T11" s="20"/>
      <c r="U11" s="20"/>
      <c r="V11" s="20"/>
      <c r="W11" s="20">
        <v>-11358</v>
      </c>
      <c r="X11" s="20">
        <v>-131250</v>
      </c>
      <c r="Y11" s="20">
        <v>119892</v>
      </c>
      <c r="Z11" s="21">
        <v>-91.346285714285713</v>
      </c>
      <c r="AA11" s="22">
        <v>-131250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49892229</v>
      </c>
      <c r="D12" s="29">
        <f>SUM(D6:D11)</f>
        <v>0</v>
      </c>
      <c r="E12" s="30">
        <f t="shared" si="0"/>
        <v>-125349488</v>
      </c>
      <c r="F12" s="31">
        <f t="shared" si="0"/>
        <v>-117877980</v>
      </c>
      <c r="G12" s="31">
        <f t="shared" si="0"/>
        <v>72246895</v>
      </c>
      <c r="H12" s="31">
        <f t="shared" si="0"/>
        <v>-2655849</v>
      </c>
      <c r="I12" s="31">
        <f t="shared" si="0"/>
        <v>-3464648</v>
      </c>
      <c r="J12" s="31">
        <f t="shared" si="0"/>
        <v>66126398</v>
      </c>
      <c r="K12" s="31">
        <f t="shared" si="0"/>
        <v>-1598935</v>
      </c>
      <c r="L12" s="31">
        <f t="shared" si="0"/>
        <v>1251318</v>
      </c>
      <c r="M12" s="31">
        <f t="shared" si="0"/>
        <v>-4733112</v>
      </c>
      <c r="N12" s="31">
        <f t="shared" si="0"/>
        <v>-5080729</v>
      </c>
      <c r="O12" s="31">
        <f t="shared" si="0"/>
        <v>1022096</v>
      </c>
      <c r="P12" s="31">
        <f t="shared" si="0"/>
        <v>2016421</v>
      </c>
      <c r="Q12" s="31">
        <f t="shared" si="0"/>
        <v>-671895</v>
      </c>
      <c r="R12" s="31">
        <f t="shared" si="0"/>
        <v>2366622</v>
      </c>
      <c r="S12" s="31">
        <f t="shared" si="0"/>
        <v>1876957</v>
      </c>
      <c r="T12" s="31">
        <f t="shared" si="0"/>
        <v>-22975594</v>
      </c>
      <c r="U12" s="31">
        <f t="shared" si="0"/>
        <v>-948878</v>
      </c>
      <c r="V12" s="31">
        <f t="shared" si="0"/>
        <v>-22047515</v>
      </c>
      <c r="W12" s="31">
        <f t="shared" si="0"/>
        <v>41364776</v>
      </c>
      <c r="X12" s="31">
        <f t="shared" si="0"/>
        <v>-117877980</v>
      </c>
      <c r="Y12" s="31">
        <f t="shared" si="0"/>
        <v>159242756</v>
      </c>
      <c r="Z12" s="32">
        <f>+IF(X12&lt;&gt;0,+(Y12/X12)*100,0)</f>
        <v>-135.09118157606704</v>
      </c>
      <c r="AA12" s="33">
        <f>SUM(AA6:AA11)</f>
        <v>-117877980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732378</v>
      </c>
      <c r="D19" s="18"/>
      <c r="E19" s="19">
        <v>-37336905</v>
      </c>
      <c r="F19" s="20">
        <v>-6493113</v>
      </c>
      <c r="G19" s="20">
        <v>-2976579</v>
      </c>
      <c r="H19" s="20"/>
      <c r="I19" s="20"/>
      <c r="J19" s="20">
        <v>-2976579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3204296</v>
      </c>
      <c r="U19" s="20"/>
      <c r="V19" s="20">
        <v>3204296</v>
      </c>
      <c r="W19" s="20">
        <v>227717</v>
      </c>
      <c r="X19" s="20">
        <v>-6493113</v>
      </c>
      <c r="Y19" s="20">
        <v>6720830</v>
      </c>
      <c r="Z19" s="21">
        <v>-103.50705432047771</v>
      </c>
      <c r="AA19" s="22">
        <v>-6493113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732378</v>
      </c>
      <c r="D24" s="29">
        <f>SUM(D15:D23)</f>
        <v>0</v>
      </c>
      <c r="E24" s="36">
        <f t="shared" si="1"/>
        <v>-37336905</v>
      </c>
      <c r="F24" s="37">
        <f t="shared" si="1"/>
        <v>-6493113</v>
      </c>
      <c r="G24" s="37">
        <f t="shared" si="1"/>
        <v>-2976579</v>
      </c>
      <c r="H24" s="37">
        <f t="shared" si="1"/>
        <v>0</v>
      </c>
      <c r="I24" s="37">
        <f t="shared" si="1"/>
        <v>0</v>
      </c>
      <c r="J24" s="37">
        <f t="shared" si="1"/>
        <v>-2976579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3204296</v>
      </c>
      <c r="U24" s="37">
        <f t="shared" si="1"/>
        <v>0</v>
      </c>
      <c r="V24" s="37">
        <f t="shared" si="1"/>
        <v>3204296</v>
      </c>
      <c r="W24" s="37">
        <f t="shared" si="1"/>
        <v>227717</v>
      </c>
      <c r="X24" s="37">
        <f t="shared" si="1"/>
        <v>-6493113</v>
      </c>
      <c r="Y24" s="37">
        <f t="shared" si="1"/>
        <v>6720830</v>
      </c>
      <c r="Z24" s="38">
        <f>+IF(X24&lt;&gt;0,+(Y24/X24)*100,0)</f>
        <v>-103.50705432047771</v>
      </c>
      <c r="AA24" s="39">
        <f>SUM(AA15:AA23)</f>
        <v>-6493113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50624607</v>
      </c>
      <c r="D25" s="29">
        <f>+D12+D24</f>
        <v>0</v>
      </c>
      <c r="E25" s="30">
        <f t="shared" si="2"/>
        <v>-162686393</v>
      </c>
      <c r="F25" s="31">
        <f t="shared" si="2"/>
        <v>-124371093</v>
      </c>
      <c r="G25" s="31">
        <f t="shared" si="2"/>
        <v>69270316</v>
      </c>
      <c r="H25" s="31">
        <f t="shared" si="2"/>
        <v>-2655849</v>
      </c>
      <c r="I25" s="31">
        <f t="shared" si="2"/>
        <v>-3464648</v>
      </c>
      <c r="J25" s="31">
        <f t="shared" si="2"/>
        <v>63149819</v>
      </c>
      <c r="K25" s="31">
        <f t="shared" si="2"/>
        <v>-1598935</v>
      </c>
      <c r="L25" s="31">
        <f t="shared" si="2"/>
        <v>1251318</v>
      </c>
      <c r="M25" s="31">
        <f t="shared" si="2"/>
        <v>-4733112</v>
      </c>
      <c r="N25" s="31">
        <f t="shared" si="2"/>
        <v>-5080729</v>
      </c>
      <c r="O25" s="31">
        <f t="shared" si="2"/>
        <v>1022096</v>
      </c>
      <c r="P25" s="31">
        <f t="shared" si="2"/>
        <v>2016421</v>
      </c>
      <c r="Q25" s="31">
        <f t="shared" si="2"/>
        <v>-671895</v>
      </c>
      <c r="R25" s="31">
        <f t="shared" si="2"/>
        <v>2366622</v>
      </c>
      <c r="S25" s="31">
        <f t="shared" si="2"/>
        <v>1876957</v>
      </c>
      <c r="T25" s="31">
        <f t="shared" si="2"/>
        <v>-19771298</v>
      </c>
      <c r="U25" s="31">
        <f t="shared" si="2"/>
        <v>-948878</v>
      </c>
      <c r="V25" s="31">
        <f t="shared" si="2"/>
        <v>-18843219</v>
      </c>
      <c r="W25" s="31">
        <f t="shared" si="2"/>
        <v>41592493</v>
      </c>
      <c r="X25" s="31">
        <f t="shared" si="2"/>
        <v>-124371093</v>
      </c>
      <c r="Y25" s="31">
        <f t="shared" si="2"/>
        <v>165963586</v>
      </c>
      <c r="Z25" s="32">
        <f>+IF(X25&lt;&gt;0,+(Y25/X25)*100,0)</f>
        <v>-133.44225092562306</v>
      </c>
      <c r="AA25" s="33">
        <f>+AA12+AA24</f>
        <v>-124371093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-22099</v>
      </c>
      <c r="D31" s="18"/>
      <c r="E31" s="19"/>
      <c r="F31" s="20"/>
      <c r="G31" s="20">
        <v>-22588</v>
      </c>
      <c r="H31" s="20">
        <v>-2067</v>
      </c>
      <c r="I31" s="20">
        <v>-621</v>
      </c>
      <c r="J31" s="20">
        <v>-25276</v>
      </c>
      <c r="K31" s="20">
        <v>-433</v>
      </c>
      <c r="L31" s="20">
        <v>-330</v>
      </c>
      <c r="M31" s="20">
        <v>-308</v>
      </c>
      <c r="N31" s="20">
        <v>-1071</v>
      </c>
      <c r="O31" s="20">
        <v>-1588</v>
      </c>
      <c r="P31" s="20">
        <v>-427</v>
      </c>
      <c r="Q31" s="20">
        <v>-814</v>
      </c>
      <c r="R31" s="20">
        <v>-2829</v>
      </c>
      <c r="S31" s="20">
        <v>-225</v>
      </c>
      <c r="T31" s="20">
        <v>-501</v>
      </c>
      <c r="U31" s="20">
        <v>-292</v>
      </c>
      <c r="V31" s="20">
        <v>-1018</v>
      </c>
      <c r="W31" s="20">
        <v>-30194</v>
      </c>
      <c r="X31" s="20"/>
      <c r="Y31" s="20">
        <v>-30194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10942065</v>
      </c>
      <c r="D32" s="18"/>
      <c r="E32" s="19">
        <v>42944461</v>
      </c>
      <c r="F32" s="20">
        <v>-103829776</v>
      </c>
      <c r="G32" s="20">
        <v>10016942</v>
      </c>
      <c r="H32" s="20">
        <v>-1292977</v>
      </c>
      <c r="I32" s="20">
        <v>791320</v>
      </c>
      <c r="J32" s="20">
        <v>9515285</v>
      </c>
      <c r="K32" s="20">
        <v>1300478</v>
      </c>
      <c r="L32" s="20">
        <v>2274788</v>
      </c>
      <c r="M32" s="20">
        <v>-2328295</v>
      </c>
      <c r="N32" s="20">
        <v>1246971</v>
      </c>
      <c r="O32" s="20">
        <v>-10796</v>
      </c>
      <c r="P32" s="20">
        <v>460660</v>
      </c>
      <c r="Q32" s="20">
        <v>-344205</v>
      </c>
      <c r="R32" s="20">
        <v>105659</v>
      </c>
      <c r="S32" s="20">
        <v>1161501</v>
      </c>
      <c r="T32" s="20">
        <v>374186</v>
      </c>
      <c r="U32" s="20">
        <v>1650322</v>
      </c>
      <c r="V32" s="20">
        <v>3186009</v>
      </c>
      <c r="W32" s="20">
        <v>14053924</v>
      </c>
      <c r="X32" s="20">
        <v>-103829776</v>
      </c>
      <c r="Y32" s="20">
        <v>117883700</v>
      </c>
      <c r="Z32" s="21">
        <v>-113.53554302187842</v>
      </c>
      <c r="AA32" s="22">
        <v>-103829776</v>
      </c>
    </row>
    <row r="33" spans="1:27" x14ac:dyDescent="0.25">
      <c r="A33" s="23" t="s">
        <v>59</v>
      </c>
      <c r="B33" s="17" t="s">
        <v>32</v>
      </c>
      <c r="C33" s="18">
        <v>22075000</v>
      </c>
      <c r="D33" s="18"/>
      <c r="E33" s="19">
        <v>36018386</v>
      </c>
      <c r="F33" s="20">
        <v>36018386</v>
      </c>
      <c r="G33" s="20">
        <v>33016854</v>
      </c>
      <c r="H33" s="20"/>
      <c r="I33" s="20"/>
      <c r="J33" s="20">
        <v>33016854</v>
      </c>
      <c r="K33" s="20"/>
      <c r="L33" s="20"/>
      <c r="M33" s="20"/>
      <c r="N33" s="20"/>
      <c r="O33" s="20"/>
      <c r="P33" s="20"/>
      <c r="Q33" s="20"/>
      <c r="R33" s="20"/>
      <c r="S33" s="20"/>
      <c r="T33" s="20">
        <v>-10941854</v>
      </c>
      <c r="U33" s="20"/>
      <c r="V33" s="20">
        <v>-10941854</v>
      </c>
      <c r="W33" s="20">
        <v>22075000</v>
      </c>
      <c r="X33" s="20">
        <v>36018386</v>
      </c>
      <c r="Y33" s="20">
        <v>-13943386</v>
      </c>
      <c r="Z33" s="21">
        <v>-38.711856772260703</v>
      </c>
      <c r="AA33" s="22">
        <v>36018386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32994966</v>
      </c>
      <c r="D34" s="29">
        <f>SUM(D29:D33)</f>
        <v>0</v>
      </c>
      <c r="E34" s="30">
        <f t="shared" si="3"/>
        <v>78962847</v>
      </c>
      <c r="F34" s="31">
        <f t="shared" si="3"/>
        <v>-67811390</v>
      </c>
      <c r="G34" s="31">
        <f t="shared" si="3"/>
        <v>43011208</v>
      </c>
      <c r="H34" s="31">
        <f t="shared" si="3"/>
        <v>-1295044</v>
      </c>
      <c r="I34" s="31">
        <f t="shared" si="3"/>
        <v>790699</v>
      </c>
      <c r="J34" s="31">
        <f t="shared" si="3"/>
        <v>42506863</v>
      </c>
      <c r="K34" s="31">
        <f t="shared" si="3"/>
        <v>1300045</v>
      </c>
      <c r="L34" s="31">
        <f t="shared" si="3"/>
        <v>2274458</v>
      </c>
      <c r="M34" s="31">
        <f t="shared" si="3"/>
        <v>-2328603</v>
      </c>
      <c r="N34" s="31">
        <f t="shared" si="3"/>
        <v>1245900</v>
      </c>
      <c r="O34" s="31">
        <f t="shared" si="3"/>
        <v>-12384</v>
      </c>
      <c r="P34" s="31">
        <f t="shared" si="3"/>
        <v>460233</v>
      </c>
      <c r="Q34" s="31">
        <f t="shared" si="3"/>
        <v>-345019</v>
      </c>
      <c r="R34" s="31">
        <f t="shared" si="3"/>
        <v>102830</v>
      </c>
      <c r="S34" s="31">
        <f t="shared" si="3"/>
        <v>1161276</v>
      </c>
      <c r="T34" s="31">
        <f t="shared" si="3"/>
        <v>-10568169</v>
      </c>
      <c r="U34" s="31">
        <f t="shared" si="3"/>
        <v>1650030</v>
      </c>
      <c r="V34" s="31">
        <f t="shared" si="3"/>
        <v>-7756863</v>
      </c>
      <c r="W34" s="31">
        <f t="shared" si="3"/>
        <v>36098730</v>
      </c>
      <c r="X34" s="31">
        <f t="shared" si="3"/>
        <v>-67811390</v>
      </c>
      <c r="Y34" s="31">
        <f t="shared" si="3"/>
        <v>103910120</v>
      </c>
      <c r="Z34" s="32">
        <f>+IF(X34&lt;&gt;0,+(Y34/X34)*100,0)</f>
        <v>-153.23402160020609</v>
      </c>
      <c r="AA34" s="33">
        <f>SUM(AA29:AA33)</f>
        <v>-67811390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-3682058</v>
      </c>
      <c r="D38" s="18"/>
      <c r="E38" s="19">
        <v>-5486091</v>
      </c>
      <c r="F38" s="20">
        <v>-5486091</v>
      </c>
      <c r="G38" s="20">
        <v>-5028916</v>
      </c>
      <c r="H38" s="20"/>
      <c r="I38" s="20"/>
      <c r="J38" s="20">
        <v>-5028916</v>
      </c>
      <c r="K38" s="20"/>
      <c r="L38" s="20"/>
      <c r="M38" s="20"/>
      <c r="N38" s="20"/>
      <c r="O38" s="20"/>
      <c r="P38" s="20"/>
      <c r="Q38" s="20"/>
      <c r="R38" s="20"/>
      <c r="S38" s="20"/>
      <c r="T38" s="20">
        <v>1346858</v>
      </c>
      <c r="U38" s="20"/>
      <c r="V38" s="20">
        <v>1346858</v>
      </c>
      <c r="W38" s="20">
        <v>-3682058</v>
      </c>
      <c r="X38" s="20">
        <v>-5486091</v>
      </c>
      <c r="Y38" s="20">
        <v>1804033</v>
      </c>
      <c r="Z38" s="21">
        <v>-32.883760039707688</v>
      </c>
      <c r="AA38" s="22">
        <v>-5486091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-3682058</v>
      </c>
      <c r="D39" s="29">
        <f>SUM(D37:D38)</f>
        <v>0</v>
      </c>
      <c r="E39" s="36">
        <f t="shared" si="4"/>
        <v>-5486091</v>
      </c>
      <c r="F39" s="37">
        <f t="shared" si="4"/>
        <v>-5486091</v>
      </c>
      <c r="G39" s="37">
        <f t="shared" si="4"/>
        <v>-5028916</v>
      </c>
      <c r="H39" s="37">
        <f t="shared" si="4"/>
        <v>0</v>
      </c>
      <c r="I39" s="37">
        <f t="shared" si="4"/>
        <v>0</v>
      </c>
      <c r="J39" s="37">
        <f t="shared" si="4"/>
        <v>-5028916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1346858</v>
      </c>
      <c r="U39" s="37">
        <f t="shared" si="4"/>
        <v>0</v>
      </c>
      <c r="V39" s="37">
        <f t="shared" si="4"/>
        <v>1346858</v>
      </c>
      <c r="W39" s="37">
        <f t="shared" si="4"/>
        <v>-3682058</v>
      </c>
      <c r="X39" s="37">
        <f t="shared" si="4"/>
        <v>-5486091</v>
      </c>
      <c r="Y39" s="37">
        <f t="shared" si="4"/>
        <v>1804033</v>
      </c>
      <c r="Z39" s="38">
        <f>+IF(X39&lt;&gt;0,+(Y39/X39)*100,0)</f>
        <v>-32.883760039707688</v>
      </c>
      <c r="AA39" s="39">
        <f>SUM(AA37:AA38)</f>
        <v>-5486091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29312908</v>
      </c>
      <c r="D40" s="29">
        <f>+D34+D39</f>
        <v>0</v>
      </c>
      <c r="E40" s="30">
        <f t="shared" si="5"/>
        <v>73476756</v>
      </c>
      <c r="F40" s="31">
        <f t="shared" si="5"/>
        <v>-73297481</v>
      </c>
      <c r="G40" s="31">
        <f t="shared" si="5"/>
        <v>37982292</v>
      </c>
      <c r="H40" s="31">
        <f t="shared" si="5"/>
        <v>-1295044</v>
      </c>
      <c r="I40" s="31">
        <f t="shared" si="5"/>
        <v>790699</v>
      </c>
      <c r="J40" s="31">
        <f t="shared" si="5"/>
        <v>37477947</v>
      </c>
      <c r="K40" s="31">
        <f t="shared" si="5"/>
        <v>1300045</v>
      </c>
      <c r="L40" s="31">
        <f t="shared" si="5"/>
        <v>2274458</v>
      </c>
      <c r="M40" s="31">
        <f t="shared" si="5"/>
        <v>-2328603</v>
      </c>
      <c r="N40" s="31">
        <f t="shared" si="5"/>
        <v>1245900</v>
      </c>
      <c r="O40" s="31">
        <f t="shared" si="5"/>
        <v>-12384</v>
      </c>
      <c r="P40" s="31">
        <f t="shared" si="5"/>
        <v>460233</v>
      </c>
      <c r="Q40" s="31">
        <f t="shared" si="5"/>
        <v>-345019</v>
      </c>
      <c r="R40" s="31">
        <f t="shared" si="5"/>
        <v>102830</v>
      </c>
      <c r="S40" s="31">
        <f t="shared" si="5"/>
        <v>1161276</v>
      </c>
      <c r="T40" s="31">
        <f t="shared" si="5"/>
        <v>-9221311</v>
      </c>
      <c r="U40" s="31">
        <f t="shared" si="5"/>
        <v>1650030</v>
      </c>
      <c r="V40" s="31">
        <f t="shared" si="5"/>
        <v>-6410005</v>
      </c>
      <c r="W40" s="31">
        <f t="shared" si="5"/>
        <v>32416672</v>
      </c>
      <c r="X40" s="31">
        <f t="shared" si="5"/>
        <v>-73297481</v>
      </c>
      <c r="Y40" s="31">
        <f t="shared" si="5"/>
        <v>105714153</v>
      </c>
      <c r="Z40" s="32">
        <f>+IF(X40&lt;&gt;0,+(Y40/X40)*100,0)</f>
        <v>-144.22617470305698</v>
      </c>
      <c r="AA40" s="33">
        <f>+AA34+AA39</f>
        <v>-73297481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21311699</v>
      </c>
      <c r="D42" s="43">
        <f>+D25-D40</f>
        <v>0</v>
      </c>
      <c r="E42" s="44">
        <f t="shared" si="6"/>
        <v>-236163149</v>
      </c>
      <c r="F42" s="45">
        <f t="shared" si="6"/>
        <v>-51073612</v>
      </c>
      <c r="G42" s="45">
        <f t="shared" si="6"/>
        <v>31288024</v>
      </c>
      <c r="H42" s="45">
        <f t="shared" si="6"/>
        <v>-1360805</v>
      </c>
      <c r="I42" s="45">
        <f t="shared" si="6"/>
        <v>-4255347</v>
      </c>
      <c r="J42" s="45">
        <f t="shared" si="6"/>
        <v>25671872</v>
      </c>
      <c r="K42" s="45">
        <f t="shared" si="6"/>
        <v>-2898980</v>
      </c>
      <c r="L42" s="45">
        <f t="shared" si="6"/>
        <v>-1023140</v>
      </c>
      <c r="M42" s="45">
        <f t="shared" si="6"/>
        <v>-2404509</v>
      </c>
      <c r="N42" s="45">
        <f t="shared" si="6"/>
        <v>-6326629</v>
      </c>
      <c r="O42" s="45">
        <f t="shared" si="6"/>
        <v>1034480</v>
      </c>
      <c r="P42" s="45">
        <f t="shared" si="6"/>
        <v>1556188</v>
      </c>
      <c r="Q42" s="45">
        <f t="shared" si="6"/>
        <v>-326876</v>
      </c>
      <c r="R42" s="45">
        <f t="shared" si="6"/>
        <v>2263792</v>
      </c>
      <c r="S42" s="45">
        <f t="shared" si="6"/>
        <v>715681</v>
      </c>
      <c r="T42" s="45">
        <f t="shared" si="6"/>
        <v>-10549987</v>
      </c>
      <c r="U42" s="45">
        <f t="shared" si="6"/>
        <v>-2598908</v>
      </c>
      <c r="V42" s="45">
        <f t="shared" si="6"/>
        <v>-12433214</v>
      </c>
      <c r="W42" s="45">
        <f t="shared" si="6"/>
        <v>9175821</v>
      </c>
      <c r="X42" s="45">
        <f t="shared" si="6"/>
        <v>-51073612</v>
      </c>
      <c r="Y42" s="45">
        <f t="shared" si="6"/>
        <v>60249433</v>
      </c>
      <c r="Z42" s="46">
        <f>+IF(X42&lt;&gt;0,+(Y42/X42)*100,0)</f>
        <v>-117.96587443237811</v>
      </c>
      <c r="AA42" s="47">
        <f>+AA25-AA40</f>
        <v>-51073612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-172908300</v>
      </c>
      <c r="F45" s="20">
        <v>12181237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12181237</v>
      </c>
      <c r="Y45" s="20">
        <v>-12181237</v>
      </c>
      <c r="Z45" s="48">
        <v>-100</v>
      </c>
      <c r="AA45" s="22">
        <v>12181237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-172908300</v>
      </c>
      <c r="F48" s="53">
        <f t="shared" si="7"/>
        <v>12181237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12181237</v>
      </c>
      <c r="Y48" s="53">
        <f t="shared" si="7"/>
        <v>-12181237</v>
      </c>
      <c r="Z48" s="54">
        <f>+IF(X48&lt;&gt;0,+(Y48/X48)*100,0)</f>
        <v>-100</v>
      </c>
      <c r="AA48" s="55">
        <f>SUM(AA45:AA47)</f>
        <v>12181237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78661765</v>
      </c>
      <c r="D8" s="18"/>
      <c r="E8" s="19">
        <v>65289371</v>
      </c>
      <c r="F8" s="20">
        <v>32980700</v>
      </c>
      <c r="G8" s="20">
        <v>82408417</v>
      </c>
      <c r="H8" s="20">
        <v>3672247</v>
      </c>
      <c r="I8" s="20">
        <v>3528165</v>
      </c>
      <c r="J8" s="20">
        <v>89608829</v>
      </c>
      <c r="K8" s="20">
        <v>-75260934</v>
      </c>
      <c r="L8" s="20">
        <v>80323809</v>
      </c>
      <c r="M8" s="20">
        <v>3568855</v>
      </c>
      <c r="N8" s="20">
        <v>8631730</v>
      </c>
      <c r="O8" s="20">
        <v>3587270</v>
      </c>
      <c r="P8" s="20">
        <v>3475878</v>
      </c>
      <c r="Q8" s="20">
        <v>-142660</v>
      </c>
      <c r="R8" s="20">
        <v>6920488</v>
      </c>
      <c r="S8" s="20">
        <v>1550946</v>
      </c>
      <c r="T8" s="20">
        <v>3213919</v>
      </c>
      <c r="U8" s="20">
        <v>3401475</v>
      </c>
      <c r="V8" s="20">
        <v>8166340</v>
      </c>
      <c r="W8" s="20">
        <v>113327387</v>
      </c>
      <c r="X8" s="20">
        <v>32980700</v>
      </c>
      <c r="Y8" s="20">
        <v>80346687</v>
      </c>
      <c r="Z8" s="21">
        <v>243.61728829285005</v>
      </c>
      <c r="AA8" s="22">
        <v>32980700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78661765</v>
      </c>
      <c r="D12" s="29">
        <f>SUM(D6:D11)</f>
        <v>0</v>
      </c>
      <c r="E12" s="30">
        <f t="shared" si="0"/>
        <v>65289371</v>
      </c>
      <c r="F12" s="31">
        <f t="shared" si="0"/>
        <v>32980700</v>
      </c>
      <c r="G12" s="31">
        <f t="shared" si="0"/>
        <v>82408417</v>
      </c>
      <c r="H12" s="31">
        <f t="shared" si="0"/>
        <v>3672247</v>
      </c>
      <c r="I12" s="31">
        <f t="shared" si="0"/>
        <v>3528165</v>
      </c>
      <c r="J12" s="31">
        <f t="shared" si="0"/>
        <v>89608829</v>
      </c>
      <c r="K12" s="31">
        <f t="shared" si="0"/>
        <v>-75260934</v>
      </c>
      <c r="L12" s="31">
        <f t="shared" si="0"/>
        <v>80323809</v>
      </c>
      <c r="M12" s="31">
        <f t="shared" si="0"/>
        <v>3568855</v>
      </c>
      <c r="N12" s="31">
        <f t="shared" si="0"/>
        <v>8631730</v>
      </c>
      <c r="O12" s="31">
        <f t="shared" si="0"/>
        <v>3587270</v>
      </c>
      <c r="P12" s="31">
        <f t="shared" si="0"/>
        <v>3475878</v>
      </c>
      <c r="Q12" s="31">
        <f t="shared" si="0"/>
        <v>-142660</v>
      </c>
      <c r="R12" s="31">
        <f t="shared" si="0"/>
        <v>6920488</v>
      </c>
      <c r="S12" s="31">
        <f t="shared" si="0"/>
        <v>1550946</v>
      </c>
      <c r="T12" s="31">
        <f t="shared" si="0"/>
        <v>3213919</v>
      </c>
      <c r="U12" s="31">
        <f t="shared" si="0"/>
        <v>3401475</v>
      </c>
      <c r="V12" s="31">
        <f t="shared" si="0"/>
        <v>8166340</v>
      </c>
      <c r="W12" s="31">
        <f t="shared" si="0"/>
        <v>113327387</v>
      </c>
      <c r="X12" s="31">
        <f t="shared" si="0"/>
        <v>32980700</v>
      </c>
      <c r="Y12" s="31">
        <f t="shared" si="0"/>
        <v>80346687</v>
      </c>
      <c r="Z12" s="32">
        <f>+IF(X12&lt;&gt;0,+(Y12/X12)*100,0)</f>
        <v>243.61728829285005</v>
      </c>
      <c r="AA12" s="33">
        <f>SUM(AA6:AA11)</f>
        <v>32980700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78661765</v>
      </c>
      <c r="D25" s="29">
        <f>+D12+D24</f>
        <v>0</v>
      </c>
      <c r="E25" s="30">
        <f t="shared" si="2"/>
        <v>65289371</v>
      </c>
      <c r="F25" s="31">
        <f t="shared" si="2"/>
        <v>32980700</v>
      </c>
      <c r="G25" s="31">
        <f t="shared" si="2"/>
        <v>82408417</v>
      </c>
      <c r="H25" s="31">
        <f t="shared" si="2"/>
        <v>3672247</v>
      </c>
      <c r="I25" s="31">
        <f t="shared" si="2"/>
        <v>3528165</v>
      </c>
      <c r="J25" s="31">
        <f t="shared" si="2"/>
        <v>89608829</v>
      </c>
      <c r="K25" s="31">
        <f t="shared" si="2"/>
        <v>-75260934</v>
      </c>
      <c r="L25" s="31">
        <f t="shared" si="2"/>
        <v>80323809</v>
      </c>
      <c r="M25" s="31">
        <f t="shared" si="2"/>
        <v>3568855</v>
      </c>
      <c r="N25" s="31">
        <f t="shared" si="2"/>
        <v>8631730</v>
      </c>
      <c r="O25" s="31">
        <f t="shared" si="2"/>
        <v>3587270</v>
      </c>
      <c r="P25" s="31">
        <f t="shared" si="2"/>
        <v>3475878</v>
      </c>
      <c r="Q25" s="31">
        <f t="shared" si="2"/>
        <v>-142660</v>
      </c>
      <c r="R25" s="31">
        <f t="shared" si="2"/>
        <v>6920488</v>
      </c>
      <c r="S25" s="31">
        <f t="shared" si="2"/>
        <v>1550946</v>
      </c>
      <c r="T25" s="31">
        <f t="shared" si="2"/>
        <v>3213919</v>
      </c>
      <c r="U25" s="31">
        <f t="shared" si="2"/>
        <v>3401475</v>
      </c>
      <c r="V25" s="31">
        <f t="shared" si="2"/>
        <v>8166340</v>
      </c>
      <c r="W25" s="31">
        <f t="shared" si="2"/>
        <v>113327387</v>
      </c>
      <c r="X25" s="31">
        <f t="shared" si="2"/>
        <v>32980700</v>
      </c>
      <c r="Y25" s="31">
        <f t="shared" si="2"/>
        <v>80346687</v>
      </c>
      <c r="Z25" s="32">
        <f>+IF(X25&lt;&gt;0,+(Y25/X25)*100,0)</f>
        <v>243.61728829285005</v>
      </c>
      <c r="AA25" s="33">
        <f>+AA12+AA24</f>
        <v>32980700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11641634</v>
      </c>
      <c r="D32" s="18"/>
      <c r="E32" s="19">
        <v>5866469</v>
      </c>
      <c r="F32" s="20">
        <v>12326731</v>
      </c>
      <c r="G32" s="20">
        <v>12173377</v>
      </c>
      <c r="H32" s="20">
        <v>480680</v>
      </c>
      <c r="I32" s="20">
        <v>457692</v>
      </c>
      <c r="J32" s="20">
        <v>13111749</v>
      </c>
      <c r="K32" s="20">
        <v>-11264273</v>
      </c>
      <c r="L32" s="20">
        <v>11870159</v>
      </c>
      <c r="M32" s="20">
        <v>469679</v>
      </c>
      <c r="N32" s="20">
        <v>1075565</v>
      </c>
      <c r="O32" s="20">
        <v>398802</v>
      </c>
      <c r="P32" s="20">
        <v>417029</v>
      </c>
      <c r="Q32" s="20">
        <v>-80932</v>
      </c>
      <c r="R32" s="20">
        <v>734899</v>
      </c>
      <c r="S32" s="20">
        <v>207664</v>
      </c>
      <c r="T32" s="20">
        <v>357703</v>
      </c>
      <c r="U32" s="20">
        <v>240370</v>
      </c>
      <c r="V32" s="20">
        <v>805737</v>
      </c>
      <c r="W32" s="20">
        <v>15727950</v>
      </c>
      <c r="X32" s="20">
        <v>12326731</v>
      </c>
      <c r="Y32" s="20">
        <v>3401219</v>
      </c>
      <c r="Z32" s="21">
        <v>27.592222139024532</v>
      </c>
      <c r="AA32" s="22">
        <v>12326731</v>
      </c>
    </row>
    <row r="33" spans="1:27" x14ac:dyDescent="0.25">
      <c r="A33" s="23" t="s">
        <v>59</v>
      </c>
      <c r="B33" s="17" t="s">
        <v>32</v>
      </c>
      <c r="C33" s="18">
        <v>38004377</v>
      </c>
      <c r="D33" s="18"/>
      <c r="E33" s="19"/>
      <c r="F33" s="20">
        <v>38004377</v>
      </c>
      <c r="G33" s="20">
        <v>38004377</v>
      </c>
      <c r="H33" s="20"/>
      <c r="I33" s="20"/>
      <c r="J33" s="20">
        <v>38004377</v>
      </c>
      <c r="K33" s="20">
        <v>-38004377</v>
      </c>
      <c r="L33" s="20">
        <v>38004377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38004377</v>
      </c>
      <c r="X33" s="20">
        <v>38004377</v>
      </c>
      <c r="Y33" s="20"/>
      <c r="Z33" s="21"/>
      <c r="AA33" s="22">
        <v>38004377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49646011</v>
      </c>
      <c r="D34" s="29">
        <f>SUM(D29:D33)</f>
        <v>0</v>
      </c>
      <c r="E34" s="30">
        <f t="shared" si="3"/>
        <v>5866469</v>
      </c>
      <c r="F34" s="31">
        <f t="shared" si="3"/>
        <v>50331108</v>
      </c>
      <c r="G34" s="31">
        <f t="shared" si="3"/>
        <v>50177754</v>
      </c>
      <c r="H34" s="31">
        <f t="shared" si="3"/>
        <v>480680</v>
      </c>
      <c r="I34" s="31">
        <f t="shared" si="3"/>
        <v>457692</v>
      </c>
      <c r="J34" s="31">
        <f t="shared" si="3"/>
        <v>51116126</v>
      </c>
      <c r="K34" s="31">
        <f t="shared" si="3"/>
        <v>-49268650</v>
      </c>
      <c r="L34" s="31">
        <f t="shared" si="3"/>
        <v>49874536</v>
      </c>
      <c r="M34" s="31">
        <f t="shared" si="3"/>
        <v>469679</v>
      </c>
      <c r="N34" s="31">
        <f t="shared" si="3"/>
        <v>1075565</v>
      </c>
      <c r="O34" s="31">
        <f t="shared" si="3"/>
        <v>398802</v>
      </c>
      <c r="P34" s="31">
        <f t="shared" si="3"/>
        <v>417029</v>
      </c>
      <c r="Q34" s="31">
        <f t="shared" si="3"/>
        <v>-80932</v>
      </c>
      <c r="R34" s="31">
        <f t="shared" si="3"/>
        <v>734899</v>
      </c>
      <c r="S34" s="31">
        <f t="shared" si="3"/>
        <v>207664</v>
      </c>
      <c r="T34" s="31">
        <f t="shared" si="3"/>
        <v>357703</v>
      </c>
      <c r="U34" s="31">
        <f t="shared" si="3"/>
        <v>240370</v>
      </c>
      <c r="V34" s="31">
        <f t="shared" si="3"/>
        <v>805737</v>
      </c>
      <c r="W34" s="31">
        <f t="shared" si="3"/>
        <v>53732327</v>
      </c>
      <c r="X34" s="31">
        <f t="shared" si="3"/>
        <v>50331108</v>
      </c>
      <c r="Y34" s="31">
        <f t="shared" si="3"/>
        <v>3401219</v>
      </c>
      <c r="Z34" s="32">
        <f>+IF(X34&lt;&gt;0,+(Y34/X34)*100,0)</f>
        <v>6.7576875120651021</v>
      </c>
      <c r="AA34" s="33">
        <f>SUM(AA29:AA33)</f>
        <v>50331108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49646011</v>
      </c>
      <c r="D40" s="29">
        <f>+D34+D39</f>
        <v>0</v>
      </c>
      <c r="E40" s="30">
        <f t="shared" si="5"/>
        <v>5866469</v>
      </c>
      <c r="F40" s="31">
        <f t="shared" si="5"/>
        <v>50331108</v>
      </c>
      <c r="G40" s="31">
        <f t="shared" si="5"/>
        <v>50177754</v>
      </c>
      <c r="H40" s="31">
        <f t="shared" si="5"/>
        <v>480680</v>
      </c>
      <c r="I40" s="31">
        <f t="shared" si="5"/>
        <v>457692</v>
      </c>
      <c r="J40" s="31">
        <f t="shared" si="5"/>
        <v>51116126</v>
      </c>
      <c r="K40" s="31">
        <f t="shared" si="5"/>
        <v>-49268650</v>
      </c>
      <c r="L40" s="31">
        <f t="shared" si="5"/>
        <v>49874536</v>
      </c>
      <c r="M40" s="31">
        <f t="shared" si="5"/>
        <v>469679</v>
      </c>
      <c r="N40" s="31">
        <f t="shared" si="5"/>
        <v>1075565</v>
      </c>
      <c r="O40" s="31">
        <f t="shared" si="5"/>
        <v>398802</v>
      </c>
      <c r="P40" s="31">
        <f t="shared" si="5"/>
        <v>417029</v>
      </c>
      <c r="Q40" s="31">
        <f t="shared" si="5"/>
        <v>-80932</v>
      </c>
      <c r="R40" s="31">
        <f t="shared" si="5"/>
        <v>734899</v>
      </c>
      <c r="S40" s="31">
        <f t="shared" si="5"/>
        <v>207664</v>
      </c>
      <c r="T40" s="31">
        <f t="shared" si="5"/>
        <v>357703</v>
      </c>
      <c r="U40" s="31">
        <f t="shared" si="5"/>
        <v>240370</v>
      </c>
      <c r="V40" s="31">
        <f t="shared" si="5"/>
        <v>805737</v>
      </c>
      <c r="W40" s="31">
        <f t="shared" si="5"/>
        <v>53732327</v>
      </c>
      <c r="X40" s="31">
        <f t="shared" si="5"/>
        <v>50331108</v>
      </c>
      <c r="Y40" s="31">
        <f t="shared" si="5"/>
        <v>3401219</v>
      </c>
      <c r="Z40" s="32">
        <f>+IF(X40&lt;&gt;0,+(Y40/X40)*100,0)</f>
        <v>6.7576875120651021</v>
      </c>
      <c r="AA40" s="33">
        <f>+AA34+AA39</f>
        <v>50331108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29015754</v>
      </c>
      <c r="D42" s="43">
        <f>+D25-D40</f>
        <v>0</v>
      </c>
      <c r="E42" s="44">
        <f t="shared" si="6"/>
        <v>59422902</v>
      </c>
      <c r="F42" s="45">
        <f t="shared" si="6"/>
        <v>-17350408</v>
      </c>
      <c r="G42" s="45">
        <f t="shared" si="6"/>
        <v>32230663</v>
      </c>
      <c r="H42" s="45">
        <f t="shared" si="6"/>
        <v>3191567</v>
      </c>
      <c r="I42" s="45">
        <f t="shared" si="6"/>
        <v>3070473</v>
      </c>
      <c r="J42" s="45">
        <f t="shared" si="6"/>
        <v>38492703</v>
      </c>
      <c r="K42" s="45">
        <f t="shared" si="6"/>
        <v>-25992284</v>
      </c>
      <c r="L42" s="45">
        <f t="shared" si="6"/>
        <v>30449273</v>
      </c>
      <c r="M42" s="45">
        <f t="shared" si="6"/>
        <v>3099176</v>
      </c>
      <c r="N42" s="45">
        <f t="shared" si="6"/>
        <v>7556165</v>
      </c>
      <c r="O42" s="45">
        <f t="shared" si="6"/>
        <v>3188468</v>
      </c>
      <c r="P42" s="45">
        <f t="shared" si="6"/>
        <v>3058849</v>
      </c>
      <c r="Q42" s="45">
        <f t="shared" si="6"/>
        <v>-61728</v>
      </c>
      <c r="R42" s="45">
        <f t="shared" si="6"/>
        <v>6185589</v>
      </c>
      <c r="S42" s="45">
        <f t="shared" si="6"/>
        <v>1343282</v>
      </c>
      <c r="T42" s="45">
        <f t="shared" si="6"/>
        <v>2856216</v>
      </c>
      <c r="U42" s="45">
        <f t="shared" si="6"/>
        <v>3161105</v>
      </c>
      <c r="V42" s="45">
        <f t="shared" si="6"/>
        <v>7360603</v>
      </c>
      <c r="W42" s="45">
        <f t="shared" si="6"/>
        <v>59595060</v>
      </c>
      <c r="X42" s="45">
        <f t="shared" si="6"/>
        <v>-17350408</v>
      </c>
      <c r="Y42" s="45">
        <f t="shared" si="6"/>
        <v>76945468</v>
      </c>
      <c r="Z42" s="46">
        <f>+IF(X42&lt;&gt;0,+(Y42/X42)*100,0)</f>
        <v>-443.47930031386005</v>
      </c>
      <c r="AA42" s="47">
        <f>+AA25-AA40</f>
        <v>-17350408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-60138320</v>
      </c>
      <c r="D45" s="18"/>
      <c r="E45" s="19"/>
      <c r="F45" s="20"/>
      <c r="G45" s="20">
        <v>-103026349</v>
      </c>
      <c r="H45" s="20">
        <v>-156448</v>
      </c>
      <c r="I45" s="20">
        <v>6077000</v>
      </c>
      <c r="J45" s="20">
        <v>-97105797</v>
      </c>
      <c r="K45" s="20">
        <v>96622583</v>
      </c>
      <c r="L45" s="20">
        <v>-96904119</v>
      </c>
      <c r="M45" s="20">
        <v>-89860</v>
      </c>
      <c r="N45" s="20">
        <v>-371396</v>
      </c>
      <c r="O45" s="20">
        <v>-89860</v>
      </c>
      <c r="P45" s="20">
        <v>-89860</v>
      </c>
      <c r="Q45" s="20">
        <v>-89860</v>
      </c>
      <c r="R45" s="20">
        <v>-269580</v>
      </c>
      <c r="S45" s="20">
        <v>-89860</v>
      </c>
      <c r="T45" s="20">
        <v>-89860</v>
      </c>
      <c r="U45" s="20"/>
      <c r="V45" s="20">
        <v>-179720</v>
      </c>
      <c r="W45" s="20">
        <v>-97926493</v>
      </c>
      <c r="X45" s="20"/>
      <c r="Y45" s="20">
        <v>-97926493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-60138320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-103026349</v>
      </c>
      <c r="H48" s="53">
        <f t="shared" si="7"/>
        <v>-156448</v>
      </c>
      <c r="I48" s="53">
        <f t="shared" si="7"/>
        <v>6077000</v>
      </c>
      <c r="J48" s="53">
        <f t="shared" si="7"/>
        <v>-97105797</v>
      </c>
      <c r="K48" s="53">
        <f t="shared" si="7"/>
        <v>96622583</v>
      </c>
      <c r="L48" s="53">
        <f t="shared" si="7"/>
        <v>-96904119</v>
      </c>
      <c r="M48" s="53">
        <f t="shared" si="7"/>
        <v>-89860</v>
      </c>
      <c r="N48" s="53">
        <f t="shared" si="7"/>
        <v>-371396</v>
      </c>
      <c r="O48" s="53">
        <f t="shared" si="7"/>
        <v>-89860</v>
      </c>
      <c r="P48" s="53">
        <f t="shared" si="7"/>
        <v>-89860</v>
      </c>
      <c r="Q48" s="53">
        <f t="shared" si="7"/>
        <v>-89860</v>
      </c>
      <c r="R48" s="53">
        <f t="shared" si="7"/>
        <v>-269580</v>
      </c>
      <c r="S48" s="53">
        <f t="shared" si="7"/>
        <v>-89860</v>
      </c>
      <c r="T48" s="53">
        <f t="shared" si="7"/>
        <v>-89860</v>
      </c>
      <c r="U48" s="53">
        <f t="shared" si="7"/>
        <v>0</v>
      </c>
      <c r="V48" s="53">
        <f t="shared" si="7"/>
        <v>-179720</v>
      </c>
      <c r="W48" s="53">
        <f t="shared" si="7"/>
        <v>-97926493</v>
      </c>
      <c r="X48" s="53">
        <f t="shared" si="7"/>
        <v>0</v>
      </c>
      <c r="Y48" s="53">
        <f t="shared" si="7"/>
        <v>-97926493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-2311964</v>
      </c>
      <c r="D6" s="18"/>
      <c r="E6" s="19">
        <v>-6705234</v>
      </c>
      <c r="F6" s="20">
        <v>-6945379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-52703</v>
      </c>
      <c r="T6" s="20">
        <v>-199257</v>
      </c>
      <c r="U6" s="20"/>
      <c r="V6" s="20">
        <v>-251960</v>
      </c>
      <c r="W6" s="20">
        <v>-251960</v>
      </c>
      <c r="X6" s="20">
        <v>-6945379</v>
      </c>
      <c r="Y6" s="20">
        <v>6693419</v>
      </c>
      <c r="Z6" s="21">
        <v>-96.37226420617219</v>
      </c>
      <c r="AA6" s="22">
        <v>-6945379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8369729</v>
      </c>
      <c r="F8" s="20">
        <v>3843633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3843633</v>
      </c>
      <c r="Y8" s="20">
        <v>-3843633</v>
      </c>
      <c r="Z8" s="21">
        <v>-100</v>
      </c>
      <c r="AA8" s="22">
        <v>3843633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-2162872</v>
      </c>
      <c r="F9" s="20">
        <v>-2162872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-2162872</v>
      </c>
      <c r="Y9" s="20">
        <v>2162872</v>
      </c>
      <c r="Z9" s="21">
        <v>-100</v>
      </c>
      <c r="AA9" s="22">
        <v>-2162872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-2311964</v>
      </c>
      <c r="D12" s="29">
        <f>SUM(D6:D11)</f>
        <v>0</v>
      </c>
      <c r="E12" s="30">
        <f t="shared" si="0"/>
        <v>-498377</v>
      </c>
      <c r="F12" s="31">
        <f t="shared" si="0"/>
        <v>-5264618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-52703</v>
      </c>
      <c r="T12" s="31">
        <f t="shared" si="0"/>
        <v>-199257</v>
      </c>
      <c r="U12" s="31">
        <f t="shared" si="0"/>
        <v>0</v>
      </c>
      <c r="V12" s="31">
        <f t="shared" si="0"/>
        <v>-251960</v>
      </c>
      <c r="W12" s="31">
        <f t="shared" si="0"/>
        <v>-251960</v>
      </c>
      <c r="X12" s="31">
        <f t="shared" si="0"/>
        <v>-5264618</v>
      </c>
      <c r="Y12" s="31">
        <f t="shared" si="0"/>
        <v>5012658</v>
      </c>
      <c r="Z12" s="32">
        <f>+IF(X12&lt;&gt;0,+(Y12/X12)*100,0)</f>
        <v>-95.21408770778811</v>
      </c>
      <c r="AA12" s="33">
        <f>SUM(AA6:AA11)</f>
        <v>-5264618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-2311964</v>
      </c>
      <c r="D25" s="29">
        <f>+D12+D24</f>
        <v>0</v>
      </c>
      <c r="E25" s="30">
        <f t="shared" si="2"/>
        <v>-498377</v>
      </c>
      <c r="F25" s="31">
        <f t="shared" si="2"/>
        <v>-5264618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-52703</v>
      </c>
      <c r="T25" s="31">
        <f t="shared" si="2"/>
        <v>-199257</v>
      </c>
      <c r="U25" s="31">
        <f t="shared" si="2"/>
        <v>0</v>
      </c>
      <c r="V25" s="31">
        <f t="shared" si="2"/>
        <v>-251960</v>
      </c>
      <c r="W25" s="31">
        <f t="shared" si="2"/>
        <v>-251960</v>
      </c>
      <c r="X25" s="31">
        <f t="shared" si="2"/>
        <v>-5264618</v>
      </c>
      <c r="Y25" s="31">
        <f t="shared" si="2"/>
        <v>5012658</v>
      </c>
      <c r="Z25" s="32">
        <f>+IF(X25&lt;&gt;0,+(Y25/X25)*100,0)</f>
        <v>-95.21408770778811</v>
      </c>
      <c r="AA25" s="33">
        <f>+AA12+AA24</f>
        <v>-5264618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-991916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-991916</v>
      </c>
      <c r="Y32" s="20">
        <v>991916</v>
      </c>
      <c r="Z32" s="21">
        <v>-100</v>
      </c>
      <c r="AA32" s="22">
        <v>-991916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-991916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-991916</v>
      </c>
      <c r="Y34" s="31">
        <f t="shared" si="3"/>
        <v>991916</v>
      </c>
      <c r="Z34" s="32">
        <f>+IF(X34&lt;&gt;0,+(Y34/X34)*100,0)</f>
        <v>-100</v>
      </c>
      <c r="AA34" s="33">
        <f>SUM(AA29:AA33)</f>
        <v>-991916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-991916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-991916</v>
      </c>
      <c r="Y40" s="31">
        <f t="shared" si="5"/>
        <v>991916</v>
      </c>
      <c r="Z40" s="32">
        <f>+IF(X40&lt;&gt;0,+(Y40/X40)*100,0)</f>
        <v>-100</v>
      </c>
      <c r="AA40" s="33">
        <f>+AA34+AA39</f>
        <v>-991916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-2311964</v>
      </c>
      <c r="D42" s="43">
        <f>+D25-D40</f>
        <v>0</v>
      </c>
      <c r="E42" s="44">
        <f t="shared" si="6"/>
        <v>-498377</v>
      </c>
      <c r="F42" s="45">
        <f t="shared" si="6"/>
        <v>-4272702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-52703</v>
      </c>
      <c r="T42" s="45">
        <f t="shared" si="6"/>
        <v>-199257</v>
      </c>
      <c r="U42" s="45">
        <f t="shared" si="6"/>
        <v>0</v>
      </c>
      <c r="V42" s="45">
        <f t="shared" si="6"/>
        <v>-251960</v>
      </c>
      <c r="W42" s="45">
        <f t="shared" si="6"/>
        <v>-251960</v>
      </c>
      <c r="X42" s="45">
        <f t="shared" si="6"/>
        <v>-4272702</v>
      </c>
      <c r="Y42" s="45">
        <f t="shared" si="6"/>
        <v>4020742</v>
      </c>
      <c r="Z42" s="46">
        <f>+IF(X42&lt;&gt;0,+(Y42/X42)*100,0)</f>
        <v>-94.103028949830815</v>
      </c>
      <c r="AA42" s="47">
        <f>+AA25-AA40</f>
        <v>-4272702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16367993</v>
      </c>
      <c r="D8" s="18"/>
      <c r="E8" s="19">
        <v>3</v>
      </c>
      <c r="F8" s="20">
        <v>3</v>
      </c>
      <c r="G8" s="20">
        <v>1642066</v>
      </c>
      <c r="H8" s="20">
        <v>-146799</v>
      </c>
      <c r="I8" s="20">
        <v>-153748</v>
      </c>
      <c r="J8" s="20">
        <v>1341519</v>
      </c>
      <c r="K8" s="20">
        <v>-74834</v>
      </c>
      <c r="L8" s="20">
        <v>1625045</v>
      </c>
      <c r="M8" s="20">
        <v>-213317</v>
      </c>
      <c r="N8" s="20">
        <v>1336894</v>
      </c>
      <c r="O8" s="20">
        <v>1623370</v>
      </c>
      <c r="P8" s="20">
        <v>1541002</v>
      </c>
      <c r="Q8" s="20">
        <v>1519270</v>
      </c>
      <c r="R8" s="20">
        <v>4683642</v>
      </c>
      <c r="S8" s="20">
        <v>1614554</v>
      </c>
      <c r="T8" s="20">
        <v>1608372</v>
      </c>
      <c r="U8" s="20">
        <v>-666021</v>
      </c>
      <c r="V8" s="20">
        <v>2556905</v>
      </c>
      <c r="W8" s="20">
        <v>9918960</v>
      </c>
      <c r="X8" s="20">
        <v>3</v>
      </c>
      <c r="Y8" s="20">
        <v>9918957</v>
      </c>
      <c r="Z8" s="21">
        <v>330631900</v>
      </c>
      <c r="AA8" s="22">
        <v>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16367993</v>
      </c>
      <c r="D12" s="29">
        <f>SUM(D6:D11)</f>
        <v>0</v>
      </c>
      <c r="E12" s="30">
        <f t="shared" si="0"/>
        <v>3</v>
      </c>
      <c r="F12" s="31">
        <f t="shared" si="0"/>
        <v>3</v>
      </c>
      <c r="G12" s="31">
        <f t="shared" si="0"/>
        <v>1642066</v>
      </c>
      <c r="H12" s="31">
        <f t="shared" si="0"/>
        <v>-146799</v>
      </c>
      <c r="I12" s="31">
        <f t="shared" si="0"/>
        <v>-153748</v>
      </c>
      <c r="J12" s="31">
        <f t="shared" si="0"/>
        <v>1341519</v>
      </c>
      <c r="K12" s="31">
        <f t="shared" si="0"/>
        <v>-74834</v>
      </c>
      <c r="L12" s="31">
        <f t="shared" si="0"/>
        <v>1625045</v>
      </c>
      <c r="M12" s="31">
        <f t="shared" si="0"/>
        <v>-213317</v>
      </c>
      <c r="N12" s="31">
        <f t="shared" si="0"/>
        <v>1336894</v>
      </c>
      <c r="O12" s="31">
        <f t="shared" si="0"/>
        <v>1623370</v>
      </c>
      <c r="P12" s="31">
        <f t="shared" si="0"/>
        <v>1541002</v>
      </c>
      <c r="Q12" s="31">
        <f t="shared" si="0"/>
        <v>1519270</v>
      </c>
      <c r="R12" s="31">
        <f t="shared" si="0"/>
        <v>4683642</v>
      </c>
      <c r="S12" s="31">
        <f t="shared" si="0"/>
        <v>1614554</v>
      </c>
      <c r="T12" s="31">
        <f t="shared" si="0"/>
        <v>1608372</v>
      </c>
      <c r="U12" s="31">
        <f t="shared" si="0"/>
        <v>-666021</v>
      </c>
      <c r="V12" s="31">
        <f t="shared" si="0"/>
        <v>2556905</v>
      </c>
      <c r="W12" s="31">
        <f t="shared" si="0"/>
        <v>9918960</v>
      </c>
      <c r="X12" s="31">
        <f t="shared" si="0"/>
        <v>3</v>
      </c>
      <c r="Y12" s="31">
        <f t="shared" si="0"/>
        <v>9918957</v>
      </c>
      <c r="Z12" s="32">
        <f>+IF(X12&lt;&gt;0,+(Y12/X12)*100,0)</f>
        <v>330631900</v>
      </c>
      <c r="AA12" s="33">
        <f>SUM(AA6:AA11)</f>
        <v>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1016788</v>
      </c>
      <c r="D19" s="18"/>
      <c r="E19" s="19">
        <v>2005245</v>
      </c>
      <c r="F19" s="20">
        <v>2005245</v>
      </c>
      <c r="G19" s="20"/>
      <c r="H19" s="20">
        <v>1726322</v>
      </c>
      <c r="I19" s="20"/>
      <c r="J19" s="20">
        <v>1726322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1726322</v>
      </c>
      <c r="X19" s="20">
        <v>2005245</v>
      </c>
      <c r="Y19" s="20">
        <v>-278923</v>
      </c>
      <c r="Z19" s="21">
        <v>-13.909671885480329</v>
      </c>
      <c r="AA19" s="22">
        <v>2005245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1016788</v>
      </c>
      <c r="D24" s="29">
        <f>SUM(D15:D23)</f>
        <v>0</v>
      </c>
      <c r="E24" s="36">
        <f t="shared" si="1"/>
        <v>2005245</v>
      </c>
      <c r="F24" s="37">
        <f t="shared" si="1"/>
        <v>2005245</v>
      </c>
      <c r="G24" s="37">
        <f t="shared" si="1"/>
        <v>0</v>
      </c>
      <c r="H24" s="37">
        <f t="shared" si="1"/>
        <v>1726322</v>
      </c>
      <c r="I24" s="37">
        <f t="shared" si="1"/>
        <v>0</v>
      </c>
      <c r="J24" s="37">
        <f t="shared" si="1"/>
        <v>1726322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1726322</v>
      </c>
      <c r="X24" s="37">
        <f t="shared" si="1"/>
        <v>2005245</v>
      </c>
      <c r="Y24" s="37">
        <f t="shared" si="1"/>
        <v>-278923</v>
      </c>
      <c r="Z24" s="38">
        <f>+IF(X24&lt;&gt;0,+(Y24/X24)*100,0)</f>
        <v>-13.909671885480329</v>
      </c>
      <c r="AA24" s="39">
        <f>SUM(AA15:AA23)</f>
        <v>2005245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17384781</v>
      </c>
      <c r="D25" s="29">
        <f>+D12+D24</f>
        <v>0</v>
      </c>
      <c r="E25" s="30">
        <f t="shared" si="2"/>
        <v>2005248</v>
      </c>
      <c r="F25" s="31">
        <f t="shared" si="2"/>
        <v>2005248</v>
      </c>
      <c r="G25" s="31">
        <f t="shared" si="2"/>
        <v>1642066</v>
      </c>
      <c r="H25" s="31">
        <f t="shared" si="2"/>
        <v>1579523</v>
      </c>
      <c r="I25" s="31">
        <f t="shared" si="2"/>
        <v>-153748</v>
      </c>
      <c r="J25" s="31">
        <f t="shared" si="2"/>
        <v>3067841</v>
      </c>
      <c r="K25" s="31">
        <f t="shared" si="2"/>
        <v>-74834</v>
      </c>
      <c r="L25" s="31">
        <f t="shared" si="2"/>
        <v>1625045</v>
      </c>
      <c r="M25" s="31">
        <f t="shared" si="2"/>
        <v>-213317</v>
      </c>
      <c r="N25" s="31">
        <f t="shared" si="2"/>
        <v>1336894</v>
      </c>
      <c r="O25" s="31">
        <f t="shared" si="2"/>
        <v>1623370</v>
      </c>
      <c r="P25" s="31">
        <f t="shared" si="2"/>
        <v>1541002</v>
      </c>
      <c r="Q25" s="31">
        <f t="shared" si="2"/>
        <v>1519270</v>
      </c>
      <c r="R25" s="31">
        <f t="shared" si="2"/>
        <v>4683642</v>
      </c>
      <c r="S25" s="31">
        <f t="shared" si="2"/>
        <v>1614554</v>
      </c>
      <c r="T25" s="31">
        <f t="shared" si="2"/>
        <v>1608372</v>
      </c>
      <c r="U25" s="31">
        <f t="shared" si="2"/>
        <v>-666021</v>
      </c>
      <c r="V25" s="31">
        <f t="shared" si="2"/>
        <v>2556905</v>
      </c>
      <c r="W25" s="31">
        <f t="shared" si="2"/>
        <v>11645282</v>
      </c>
      <c r="X25" s="31">
        <f t="shared" si="2"/>
        <v>2005248</v>
      </c>
      <c r="Y25" s="31">
        <f t="shared" si="2"/>
        <v>9640034</v>
      </c>
      <c r="Z25" s="32">
        <f>+IF(X25&lt;&gt;0,+(Y25/X25)*100,0)</f>
        <v>480.74023761649431</v>
      </c>
      <c r="AA25" s="33">
        <f>+AA12+AA24</f>
        <v>2005248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17384781</v>
      </c>
      <c r="D42" s="43">
        <f>+D25-D40</f>
        <v>0</v>
      </c>
      <c r="E42" s="44">
        <f t="shared" si="6"/>
        <v>2005248</v>
      </c>
      <c r="F42" s="45">
        <f t="shared" si="6"/>
        <v>2005248</v>
      </c>
      <c r="G42" s="45">
        <f t="shared" si="6"/>
        <v>1642066</v>
      </c>
      <c r="H42" s="45">
        <f t="shared" si="6"/>
        <v>1579523</v>
      </c>
      <c r="I42" s="45">
        <f t="shared" si="6"/>
        <v>-153748</v>
      </c>
      <c r="J42" s="45">
        <f t="shared" si="6"/>
        <v>3067841</v>
      </c>
      <c r="K42" s="45">
        <f t="shared" si="6"/>
        <v>-74834</v>
      </c>
      <c r="L42" s="45">
        <f t="shared" si="6"/>
        <v>1625045</v>
      </c>
      <c r="M42" s="45">
        <f t="shared" si="6"/>
        <v>-213317</v>
      </c>
      <c r="N42" s="45">
        <f t="shared" si="6"/>
        <v>1336894</v>
      </c>
      <c r="O42" s="45">
        <f t="shared" si="6"/>
        <v>1623370</v>
      </c>
      <c r="P42" s="45">
        <f t="shared" si="6"/>
        <v>1541002</v>
      </c>
      <c r="Q42" s="45">
        <f t="shared" si="6"/>
        <v>1519270</v>
      </c>
      <c r="R42" s="45">
        <f t="shared" si="6"/>
        <v>4683642</v>
      </c>
      <c r="S42" s="45">
        <f t="shared" si="6"/>
        <v>1614554</v>
      </c>
      <c r="T42" s="45">
        <f t="shared" si="6"/>
        <v>1608372</v>
      </c>
      <c r="U42" s="45">
        <f t="shared" si="6"/>
        <v>-666021</v>
      </c>
      <c r="V42" s="45">
        <f t="shared" si="6"/>
        <v>2556905</v>
      </c>
      <c r="W42" s="45">
        <f t="shared" si="6"/>
        <v>11645282</v>
      </c>
      <c r="X42" s="45">
        <f t="shared" si="6"/>
        <v>2005248</v>
      </c>
      <c r="Y42" s="45">
        <f t="shared" si="6"/>
        <v>9640034</v>
      </c>
      <c r="Z42" s="46">
        <f>+IF(X42&lt;&gt;0,+(Y42/X42)*100,0)</f>
        <v>480.74023761649431</v>
      </c>
      <c r="AA42" s="47">
        <f>+AA25-AA40</f>
        <v>2005248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61</v>
      </c>
      <c r="F45" s="20">
        <v>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61</v>
      </c>
      <c r="Y45" s="20">
        <v>-61</v>
      </c>
      <c r="Z45" s="48">
        <v>-100</v>
      </c>
      <c r="AA45" s="22">
        <v>61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61</v>
      </c>
      <c r="F48" s="53">
        <f t="shared" si="7"/>
        <v>61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61</v>
      </c>
      <c r="Y48" s="53">
        <f t="shared" si="7"/>
        <v>-61</v>
      </c>
      <c r="Z48" s="54">
        <f>+IF(X48&lt;&gt;0,+(Y48/X48)*100,0)</f>
        <v>-100</v>
      </c>
      <c r="AA48" s="55">
        <f>SUM(AA45:AA47)</f>
        <v>61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45572489</v>
      </c>
      <c r="D8" s="18"/>
      <c r="E8" s="19">
        <v>21195854</v>
      </c>
      <c r="F8" s="20">
        <v>25140807</v>
      </c>
      <c r="G8" s="20">
        <v>1957265</v>
      </c>
      <c r="H8" s="20">
        <v>49628895</v>
      </c>
      <c r="I8" s="20">
        <v>1739845</v>
      </c>
      <c r="J8" s="20">
        <v>53326005</v>
      </c>
      <c r="K8" s="20">
        <v>1909417</v>
      </c>
      <c r="L8" s="20">
        <v>-842767</v>
      </c>
      <c r="M8" s="20">
        <v>1797314</v>
      </c>
      <c r="N8" s="20">
        <v>2863964</v>
      </c>
      <c r="O8" s="20">
        <v>561325</v>
      </c>
      <c r="P8" s="20">
        <v>1810471</v>
      </c>
      <c r="Q8" s="20">
        <v>1745688</v>
      </c>
      <c r="R8" s="20">
        <v>4117484</v>
      </c>
      <c r="S8" s="20">
        <v>-2064467</v>
      </c>
      <c r="T8" s="20">
        <v>1465558</v>
      </c>
      <c r="U8" s="20">
        <v>1349634</v>
      </c>
      <c r="V8" s="20">
        <v>750725</v>
      </c>
      <c r="W8" s="20">
        <v>61058178</v>
      </c>
      <c r="X8" s="20">
        <v>25140807</v>
      </c>
      <c r="Y8" s="20">
        <v>35917371</v>
      </c>
      <c r="Z8" s="21">
        <v>142.86482927934651</v>
      </c>
      <c r="AA8" s="22">
        <v>25140807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45572489</v>
      </c>
      <c r="D12" s="29">
        <f>SUM(D6:D11)</f>
        <v>0</v>
      </c>
      <c r="E12" s="30">
        <f t="shared" si="0"/>
        <v>21195854</v>
      </c>
      <c r="F12" s="31">
        <f t="shared" si="0"/>
        <v>25140807</v>
      </c>
      <c r="G12" s="31">
        <f t="shared" si="0"/>
        <v>1957265</v>
      </c>
      <c r="H12" s="31">
        <f t="shared" si="0"/>
        <v>49628895</v>
      </c>
      <c r="I12" s="31">
        <f t="shared" si="0"/>
        <v>1739845</v>
      </c>
      <c r="J12" s="31">
        <f t="shared" si="0"/>
        <v>53326005</v>
      </c>
      <c r="K12" s="31">
        <f t="shared" si="0"/>
        <v>1909417</v>
      </c>
      <c r="L12" s="31">
        <f t="shared" si="0"/>
        <v>-842767</v>
      </c>
      <c r="M12" s="31">
        <f t="shared" si="0"/>
        <v>1797314</v>
      </c>
      <c r="N12" s="31">
        <f t="shared" si="0"/>
        <v>2863964</v>
      </c>
      <c r="O12" s="31">
        <f t="shared" si="0"/>
        <v>561325</v>
      </c>
      <c r="P12" s="31">
        <f t="shared" si="0"/>
        <v>1810471</v>
      </c>
      <c r="Q12" s="31">
        <f t="shared" si="0"/>
        <v>1745688</v>
      </c>
      <c r="R12" s="31">
        <f t="shared" si="0"/>
        <v>4117484</v>
      </c>
      <c r="S12" s="31">
        <f t="shared" si="0"/>
        <v>-2064467</v>
      </c>
      <c r="T12" s="31">
        <f t="shared" si="0"/>
        <v>1465558</v>
      </c>
      <c r="U12" s="31">
        <f t="shared" si="0"/>
        <v>1349634</v>
      </c>
      <c r="V12" s="31">
        <f t="shared" si="0"/>
        <v>750725</v>
      </c>
      <c r="W12" s="31">
        <f t="shared" si="0"/>
        <v>61058178</v>
      </c>
      <c r="X12" s="31">
        <f t="shared" si="0"/>
        <v>25140807</v>
      </c>
      <c r="Y12" s="31">
        <f t="shared" si="0"/>
        <v>35917371</v>
      </c>
      <c r="Z12" s="32">
        <f>+IF(X12&lt;&gt;0,+(Y12/X12)*100,0)</f>
        <v>142.86482927934651</v>
      </c>
      <c r="AA12" s="33">
        <f>SUM(AA6:AA11)</f>
        <v>25140807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12056380</v>
      </c>
      <c r="D19" s="18"/>
      <c r="E19" s="19">
        <v>10220474</v>
      </c>
      <c r="F19" s="20">
        <v>8084827</v>
      </c>
      <c r="G19" s="20"/>
      <c r="H19" s="20">
        <v>14702642</v>
      </c>
      <c r="I19" s="20">
        <v>139698</v>
      </c>
      <c r="J19" s="20">
        <v>14842340</v>
      </c>
      <c r="K19" s="20">
        <v>1107141</v>
      </c>
      <c r="L19" s="20">
        <v>-2233534</v>
      </c>
      <c r="M19" s="20"/>
      <c r="N19" s="20">
        <v>-1126393</v>
      </c>
      <c r="O19" s="20"/>
      <c r="P19" s="20">
        <v>949619</v>
      </c>
      <c r="Q19" s="20"/>
      <c r="R19" s="20">
        <v>949619</v>
      </c>
      <c r="S19" s="20"/>
      <c r="T19" s="20"/>
      <c r="U19" s="20">
        <v>330991</v>
      </c>
      <c r="V19" s="20">
        <v>330991</v>
      </c>
      <c r="W19" s="20">
        <v>14996557</v>
      </c>
      <c r="X19" s="20">
        <v>8084827</v>
      </c>
      <c r="Y19" s="20">
        <v>6911730</v>
      </c>
      <c r="Z19" s="21">
        <v>85.490140976424115</v>
      </c>
      <c r="AA19" s="22">
        <v>8084827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12056380</v>
      </c>
      <c r="D24" s="29">
        <f>SUM(D15:D23)</f>
        <v>0</v>
      </c>
      <c r="E24" s="36">
        <f t="shared" si="1"/>
        <v>10220474</v>
      </c>
      <c r="F24" s="37">
        <f t="shared" si="1"/>
        <v>8084827</v>
      </c>
      <c r="G24" s="37">
        <f t="shared" si="1"/>
        <v>0</v>
      </c>
      <c r="H24" s="37">
        <f t="shared" si="1"/>
        <v>14702642</v>
      </c>
      <c r="I24" s="37">
        <f t="shared" si="1"/>
        <v>139698</v>
      </c>
      <c r="J24" s="37">
        <f t="shared" si="1"/>
        <v>14842340</v>
      </c>
      <c r="K24" s="37">
        <f t="shared" si="1"/>
        <v>1107141</v>
      </c>
      <c r="L24" s="37">
        <f t="shared" si="1"/>
        <v>-2233534</v>
      </c>
      <c r="M24" s="37">
        <f t="shared" si="1"/>
        <v>0</v>
      </c>
      <c r="N24" s="37">
        <f t="shared" si="1"/>
        <v>-1126393</v>
      </c>
      <c r="O24" s="37">
        <f t="shared" si="1"/>
        <v>0</v>
      </c>
      <c r="P24" s="37">
        <f t="shared" si="1"/>
        <v>949619</v>
      </c>
      <c r="Q24" s="37">
        <f t="shared" si="1"/>
        <v>0</v>
      </c>
      <c r="R24" s="37">
        <f t="shared" si="1"/>
        <v>949619</v>
      </c>
      <c r="S24" s="37">
        <f t="shared" si="1"/>
        <v>0</v>
      </c>
      <c r="T24" s="37">
        <f t="shared" si="1"/>
        <v>0</v>
      </c>
      <c r="U24" s="37">
        <f t="shared" si="1"/>
        <v>330991</v>
      </c>
      <c r="V24" s="37">
        <f t="shared" si="1"/>
        <v>330991</v>
      </c>
      <c r="W24" s="37">
        <f t="shared" si="1"/>
        <v>14996557</v>
      </c>
      <c r="X24" s="37">
        <f t="shared" si="1"/>
        <v>8084827</v>
      </c>
      <c r="Y24" s="37">
        <f t="shared" si="1"/>
        <v>6911730</v>
      </c>
      <c r="Z24" s="38">
        <f>+IF(X24&lt;&gt;0,+(Y24/X24)*100,0)</f>
        <v>85.490140976424115</v>
      </c>
      <c r="AA24" s="39">
        <f>SUM(AA15:AA23)</f>
        <v>8084827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57628869</v>
      </c>
      <c r="D25" s="29">
        <f>+D12+D24</f>
        <v>0</v>
      </c>
      <c r="E25" s="30">
        <f t="shared" si="2"/>
        <v>31416328</v>
      </c>
      <c r="F25" s="31">
        <f t="shared" si="2"/>
        <v>33225634</v>
      </c>
      <c r="G25" s="31">
        <f t="shared" si="2"/>
        <v>1957265</v>
      </c>
      <c r="H25" s="31">
        <f t="shared" si="2"/>
        <v>64331537</v>
      </c>
      <c r="I25" s="31">
        <f t="shared" si="2"/>
        <v>1879543</v>
      </c>
      <c r="J25" s="31">
        <f t="shared" si="2"/>
        <v>68168345</v>
      </c>
      <c r="K25" s="31">
        <f t="shared" si="2"/>
        <v>3016558</v>
      </c>
      <c r="L25" s="31">
        <f t="shared" si="2"/>
        <v>-3076301</v>
      </c>
      <c r="M25" s="31">
        <f t="shared" si="2"/>
        <v>1797314</v>
      </c>
      <c r="N25" s="31">
        <f t="shared" si="2"/>
        <v>1737571</v>
      </c>
      <c r="O25" s="31">
        <f t="shared" si="2"/>
        <v>561325</v>
      </c>
      <c r="P25" s="31">
        <f t="shared" si="2"/>
        <v>2760090</v>
      </c>
      <c r="Q25" s="31">
        <f t="shared" si="2"/>
        <v>1745688</v>
      </c>
      <c r="R25" s="31">
        <f t="shared" si="2"/>
        <v>5067103</v>
      </c>
      <c r="S25" s="31">
        <f t="shared" si="2"/>
        <v>-2064467</v>
      </c>
      <c r="T25" s="31">
        <f t="shared" si="2"/>
        <v>1465558</v>
      </c>
      <c r="U25" s="31">
        <f t="shared" si="2"/>
        <v>1680625</v>
      </c>
      <c r="V25" s="31">
        <f t="shared" si="2"/>
        <v>1081716</v>
      </c>
      <c r="W25" s="31">
        <f t="shared" si="2"/>
        <v>76054735</v>
      </c>
      <c r="X25" s="31">
        <f t="shared" si="2"/>
        <v>33225634</v>
      </c>
      <c r="Y25" s="31">
        <f t="shared" si="2"/>
        <v>42829101</v>
      </c>
      <c r="Z25" s="32">
        <f>+IF(X25&lt;&gt;0,+(Y25/X25)*100,0)</f>
        <v>128.90378856277053</v>
      </c>
      <c r="AA25" s="33">
        <f>+AA12+AA24</f>
        <v>33225634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5579274</v>
      </c>
      <c r="D32" s="18"/>
      <c r="E32" s="19"/>
      <c r="F32" s="20"/>
      <c r="G32" s="20">
        <v>226842</v>
      </c>
      <c r="H32" s="20">
        <v>5750111</v>
      </c>
      <c r="I32" s="20">
        <v>197214</v>
      </c>
      <c r="J32" s="20">
        <v>6174167</v>
      </c>
      <c r="K32" s="20">
        <v>201175</v>
      </c>
      <c r="L32" s="20">
        <v>205840</v>
      </c>
      <c r="M32" s="20">
        <v>203996</v>
      </c>
      <c r="N32" s="20">
        <v>611011</v>
      </c>
      <c r="O32" s="20">
        <v>46097</v>
      </c>
      <c r="P32" s="20">
        <v>204705</v>
      </c>
      <c r="Q32" s="20">
        <v>200543</v>
      </c>
      <c r="R32" s="20">
        <v>451345</v>
      </c>
      <c r="S32" s="20">
        <v>-302825</v>
      </c>
      <c r="T32" s="20">
        <v>103391</v>
      </c>
      <c r="U32" s="20">
        <v>87799</v>
      </c>
      <c r="V32" s="20">
        <v>-111635</v>
      </c>
      <c r="W32" s="20">
        <v>7124888</v>
      </c>
      <c r="X32" s="20"/>
      <c r="Y32" s="20">
        <v>7124888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78729561</v>
      </c>
      <c r="D33" s="18"/>
      <c r="E33" s="19">
        <v>19084144</v>
      </c>
      <c r="F33" s="20">
        <v>19084144</v>
      </c>
      <c r="G33" s="20"/>
      <c r="H33" s="20">
        <v>78729561</v>
      </c>
      <c r="I33" s="20"/>
      <c r="J33" s="20">
        <v>78729561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78729561</v>
      </c>
      <c r="X33" s="20">
        <v>19084144</v>
      </c>
      <c r="Y33" s="20">
        <v>59645417</v>
      </c>
      <c r="Z33" s="21">
        <v>312.53912672216268</v>
      </c>
      <c r="AA33" s="22">
        <v>19084144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84308835</v>
      </c>
      <c r="D34" s="29">
        <f>SUM(D29:D33)</f>
        <v>0</v>
      </c>
      <c r="E34" s="30">
        <f t="shared" si="3"/>
        <v>19084144</v>
      </c>
      <c r="F34" s="31">
        <f t="shared" si="3"/>
        <v>19084144</v>
      </c>
      <c r="G34" s="31">
        <f t="shared" si="3"/>
        <v>226842</v>
      </c>
      <c r="H34" s="31">
        <f t="shared" si="3"/>
        <v>84479672</v>
      </c>
      <c r="I34" s="31">
        <f t="shared" si="3"/>
        <v>197214</v>
      </c>
      <c r="J34" s="31">
        <f t="shared" si="3"/>
        <v>84903728</v>
      </c>
      <c r="K34" s="31">
        <f t="shared" si="3"/>
        <v>201175</v>
      </c>
      <c r="L34" s="31">
        <f t="shared" si="3"/>
        <v>205840</v>
      </c>
      <c r="M34" s="31">
        <f t="shared" si="3"/>
        <v>203996</v>
      </c>
      <c r="N34" s="31">
        <f t="shared" si="3"/>
        <v>611011</v>
      </c>
      <c r="O34" s="31">
        <f t="shared" si="3"/>
        <v>46097</v>
      </c>
      <c r="P34" s="31">
        <f t="shared" si="3"/>
        <v>204705</v>
      </c>
      <c r="Q34" s="31">
        <f t="shared" si="3"/>
        <v>200543</v>
      </c>
      <c r="R34" s="31">
        <f t="shared" si="3"/>
        <v>451345</v>
      </c>
      <c r="S34" s="31">
        <f t="shared" si="3"/>
        <v>-302825</v>
      </c>
      <c r="T34" s="31">
        <f t="shared" si="3"/>
        <v>103391</v>
      </c>
      <c r="U34" s="31">
        <f t="shared" si="3"/>
        <v>87799</v>
      </c>
      <c r="V34" s="31">
        <f t="shared" si="3"/>
        <v>-111635</v>
      </c>
      <c r="W34" s="31">
        <f t="shared" si="3"/>
        <v>85854449</v>
      </c>
      <c r="X34" s="31">
        <f t="shared" si="3"/>
        <v>19084144</v>
      </c>
      <c r="Y34" s="31">
        <f t="shared" si="3"/>
        <v>66770305</v>
      </c>
      <c r="Z34" s="32">
        <f>+IF(X34&lt;&gt;0,+(Y34/X34)*100,0)</f>
        <v>349.87319839967671</v>
      </c>
      <c r="AA34" s="33">
        <f>SUM(AA29:AA33)</f>
        <v>19084144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84308835</v>
      </c>
      <c r="D40" s="29">
        <f>+D34+D39</f>
        <v>0</v>
      </c>
      <c r="E40" s="30">
        <f t="shared" si="5"/>
        <v>19084144</v>
      </c>
      <c r="F40" s="31">
        <f t="shared" si="5"/>
        <v>19084144</v>
      </c>
      <c r="G40" s="31">
        <f t="shared" si="5"/>
        <v>226842</v>
      </c>
      <c r="H40" s="31">
        <f t="shared" si="5"/>
        <v>84479672</v>
      </c>
      <c r="I40" s="31">
        <f t="shared" si="5"/>
        <v>197214</v>
      </c>
      <c r="J40" s="31">
        <f t="shared" si="5"/>
        <v>84903728</v>
      </c>
      <c r="K40" s="31">
        <f t="shared" si="5"/>
        <v>201175</v>
      </c>
      <c r="L40" s="31">
        <f t="shared" si="5"/>
        <v>205840</v>
      </c>
      <c r="M40" s="31">
        <f t="shared" si="5"/>
        <v>203996</v>
      </c>
      <c r="N40" s="31">
        <f t="shared" si="5"/>
        <v>611011</v>
      </c>
      <c r="O40" s="31">
        <f t="shared" si="5"/>
        <v>46097</v>
      </c>
      <c r="P40" s="31">
        <f t="shared" si="5"/>
        <v>204705</v>
      </c>
      <c r="Q40" s="31">
        <f t="shared" si="5"/>
        <v>200543</v>
      </c>
      <c r="R40" s="31">
        <f t="shared" si="5"/>
        <v>451345</v>
      </c>
      <c r="S40" s="31">
        <f t="shared" si="5"/>
        <v>-302825</v>
      </c>
      <c r="T40" s="31">
        <f t="shared" si="5"/>
        <v>103391</v>
      </c>
      <c r="U40" s="31">
        <f t="shared" si="5"/>
        <v>87799</v>
      </c>
      <c r="V40" s="31">
        <f t="shared" si="5"/>
        <v>-111635</v>
      </c>
      <c r="W40" s="31">
        <f t="shared" si="5"/>
        <v>85854449</v>
      </c>
      <c r="X40" s="31">
        <f t="shared" si="5"/>
        <v>19084144</v>
      </c>
      <c r="Y40" s="31">
        <f t="shared" si="5"/>
        <v>66770305</v>
      </c>
      <c r="Z40" s="32">
        <f>+IF(X40&lt;&gt;0,+(Y40/X40)*100,0)</f>
        <v>349.87319839967671</v>
      </c>
      <c r="AA40" s="33">
        <f>+AA34+AA39</f>
        <v>19084144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-26679966</v>
      </c>
      <c r="D42" s="43">
        <f>+D25-D40</f>
        <v>0</v>
      </c>
      <c r="E42" s="44">
        <f t="shared" si="6"/>
        <v>12332184</v>
      </c>
      <c r="F42" s="45">
        <f t="shared" si="6"/>
        <v>14141490</v>
      </c>
      <c r="G42" s="45">
        <f t="shared" si="6"/>
        <v>1730423</v>
      </c>
      <c r="H42" s="45">
        <f t="shared" si="6"/>
        <v>-20148135</v>
      </c>
      <c r="I42" s="45">
        <f t="shared" si="6"/>
        <v>1682329</v>
      </c>
      <c r="J42" s="45">
        <f t="shared" si="6"/>
        <v>-16735383</v>
      </c>
      <c r="K42" s="45">
        <f t="shared" si="6"/>
        <v>2815383</v>
      </c>
      <c r="L42" s="45">
        <f t="shared" si="6"/>
        <v>-3282141</v>
      </c>
      <c r="M42" s="45">
        <f t="shared" si="6"/>
        <v>1593318</v>
      </c>
      <c r="N42" s="45">
        <f t="shared" si="6"/>
        <v>1126560</v>
      </c>
      <c r="O42" s="45">
        <f t="shared" si="6"/>
        <v>515228</v>
      </c>
      <c r="P42" s="45">
        <f t="shared" si="6"/>
        <v>2555385</v>
      </c>
      <c r="Q42" s="45">
        <f t="shared" si="6"/>
        <v>1545145</v>
      </c>
      <c r="R42" s="45">
        <f t="shared" si="6"/>
        <v>4615758</v>
      </c>
      <c r="S42" s="45">
        <f t="shared" si="6"/>
        <v>-1761642</v>
      </c>
      <c r="T42" s="45">
        <f t="shared" si="6"/>
        <v>1362167</v>
      </c>
      <c r="U42" s="45">
        <f t="shared" si="6"/>
        <v>1592826</v>
      </c>
      <c r="V42" s="45">
        <f t="shared" si="6"/>
        <v>1193351</v>
      </c>
      <c r="W42" s="45">
        <f t="shared" si="6"/>
        <v>-9799714</v>
      </c>
      <c r="X42" s="45">
        <f t="shared" si="6"/>
        <v>14141490</v>
      </c>
      <c r="Y42" s="45">
        <f t="shared" si="6"/>
        <v>-23941204</v>
      </c>
      <c r="Z42" s="46">
        <f>+IF(X42&lt;&gt;0,+(Y42/X42)*100,0)</f>
        <v>-169.29760583927154</v>
      </c>
      <c r="AA42" s="47">
        <f>+AA25-AA40</f>
        <v>14141490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-827903</v>
      </c>
      <c r="D45" s="18"/>
      <c r="E45" s="19">
        <v>4551978</v>
      </c>
      <c r="F45" s="20">
        <v>4551978</v>
      </c>
      <c r="G45" s="20">
        <v>666394</v>
      </c>
      <c r="H45" s="20">
        <v>22797725</v>
      </c>
      <c r="I45" s="20">
        <v>234863</v>
      </c>
      <c r="J45" s="20">
        <v>23698982</v>
      </c>
      <c r="K45" s="20">
        <v>175398</v>
      </c>
      <c r="L45" s="20">
        <v>-1242522</v>
      </c>
      <c r="M45" s="20">
        <v>-375501</v>
      </c>
      <c r="N45" s="20">
        <v>-1442625</v>
      </c>
      <c r="O45" s="20">
        <v>-486307</v>
      </c>
      <c r="P45" s="20">
        <v>1111940</v>
      </c>
      <c r="Q45" s="20">
        <v>-125949</v>
      </c>
      <c r="R45" s="20">
        <v>499684</v>
      </c>
      <c r="S45" s="20">
        <v>209226</v>
      </c>
      <c r="T45" s="20">
        <v>-1185884</v>
      </c>
      <c r="U45" s="20"/>
      <c r="V45" s="20">
        <v>-976658</v>
      </c>
      <c r="W45" s="20">
        <v>21779383</v>
      </c>
      <c r="X45" s="20">
        <v>4551978</v>
      </c>
      <c r="Y45" s="20">
        <v>17227405</v>
      </c>
      <c r="Z45" s="48">
        <v>378.45975969128148</v>
      </c>
      <c r="AA45" s="22">
        <v>4551978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-827903</v>
      </c>
      <c r="D48" s="51">
        <f>SUM(D45:D47)</f>
        <v>0</v>
      </c>
      <c r="E48" s="52">
        <f t="shared" si="7"/>
        <v>4551978</v>
      </c>
      <c r="F48" s="53">
        <f t="shared" si="7"/>
        <v>4551978</v>
      </c>
      <c r="G48" s="53">
        <f t="shared" si="7"/>
        <v>666394</v>
      </c>
      <c r="H48" s="53">
        <f t="shared" si="7"/>
        <v>22797725</v>
      </c>
      <c r="I48" s="53">
        <f t="shared" si="7"/>
        <v>234863</v>
      </c>
      <c r="J48" s="53">
        <f t="shared" si="7"/>
        <v>23698982</v>
      </c>
      <c r="K48" s="53">
        <f t="shared" si="7"/>
        <v>175398</v>
      </c>
      <c r="L48" s="53">
        <f t="shared" si="7"/>
        <v>-1242522</v>
      </c>
      <c r="M48" s="53">
        <f t="shared" si="7"/>
        <v>-375501</v>
      </c>
      <c r="N48" s="53">
        <f t="shared" si="7"/>
        <v>-1442625</v>
      </c>
      <c r="O48" s="53">
        <f t="shared" si="7"/>
        <v>-486307</v>
      </c>
      <c r="P48" s="53">
        <f t="shared" si="7"/>
        <v>1111940</v>
      </c>
      <c r="Q48" s="53">
        <f t="shared" si="7"/>
        <v>-125949</v>
      </c>
      <c r="R48" s="53">
        <f t="shared" si="7"/>
        <v>499684</v>
      </c>
      <c r="S48" s="53">
        <f t="shared" si="7"/>
        <v>209226</v>
      </c>
      <c r="T48" s="53">
        <f t="shared" si="7"/>
        <v>-1185884</v>
      </c>
      <c r="U48" s="53">
        <f t="shared" si="7"/>
        <v>0</v>
      </c>
      <c r="V48" s="53">
        <f t="shared" si="7"/>
        <v>-976658</v>
      </c>
      <c r="W48" s="53">
        <f t="shared" si="7"/>
        <v>21779383</v>
      </c>
      <c r="X48" s="53">
        <f t="shared" si="7"/>
        <v>4551978</v>
      </c>
      <c r="Y48" s="53">
        <f t="shared" si="7"/>
        <v>17227405</v>
      </c>
      <c r="Z48" s="54">
        <f>+IF(X48&lt;&gt;0,+(Y48/X48)*100,0)</f>
        <v>378.45975969128148</v>
      </c>
      <c r="AA48" s="55">
        <f>SUM(AA45:AA47)</f>
        <v>4551978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11724856</v>
      </c>
      <c r="D8" s="18"/>
      <c r="E8" s="19">
        <v>61922058</v>
      </c>
      <c r="F8" s="20">
        <v>61922058</v>
      </c>
      <c r="G8" s="20">
        <v>43963461</v>
      </c>
      <c r="H8" s="20">
        <v>-37281745</v>
      </c>
      <c r="I8" s="20">
        <v>13026065</v>
      </c>
      <c r="J8" s="20">
        <v>19707781</v>
      </c>
      <c r="K8" s="20">
        <v>3497379</v>
      </c>
      <c r="L8" s="20">
        <v>2809894</v>
      </c>
      <c r="M8" s="20">
        <v>2924191</v>
      </c>
      <c r="N8" s="20">
        <v>9231464</v>
      </c>
      <c r="O8" s="20">
        <v>2952115</v>
      </c>
      <c r="P8" s="20">
        <v>2435451</v>
      </c>
      <c r="Q8" s="20">
        <v>2895832</v>
      </c>
      <c r="R8" s="20">
        <v>8283398</v>
      </c>
      <c r="S8" s="20">
        <v>1850587</v>
      </c>
      <c r="T8" s="20">
        <v>4018023</v>
      </c>
      <c r="U8" s="20">
        <v>2723344</v>
      </c>
      <c r="V8" s="20">
        <v>8591954</v>
      </c>
      <c r="W8" s="20">
        <v>45814597</v>
      </c>
      <c r="X8" s="20">
        <v>61922058</v>
      </c>
      <c r="Y8" s="20">
        <v>-16107461</v>
      </c>
      <c r="Z8" s="21">
        <v>-26.012476846296035</v>
      </c>
      <c r="AA8" s="22">
        <v>61922058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11724856</v>
      </c>
      <c r="D12" s="29">
        <f>SUM(D6:D11)</f>
        <v>0</v>
      </c>
      <c r="E12" s="30">
        <f t="shared" si="0"/>
        <v>61922058</v>
      </c>
      <c r="F12" s="31">
        <f t="shared" si="0"/>
        <v>61922058</v>
      </c>
      <c r="G12" s="31">
        <f t="shared" si="0"/>
        <v>43963461</v>
      </c>
      <c r="H12" s="31">
        <f t="shared" si="0"/>
        <v>-37281745</v>
      </c>
      <c r="I12" s="31">
        <f t="shared" si="0"/>
        <v>13026065</v>
      </c>
      <c r="J12" s="31">
        <f t="shared" si="0"/>
        <v>19707781</v>
      </c>
      <c r="K12" s="31">
        <f t="shared" si="0"/>
        <v>3497379</v>
      </c>
      <c r="L12" s="31">
        <f t="shared" si="0"/>
        <v>2809894</v>
      </c>
      <c r="M12" s="31">
        <f t="shared" si="0"/>
        <v>2924191</v>
      </c>
      <c r="N12" s="31">
        <f t="shared" si="0"/>
        <v>9231464</v>
      </c>
      <c r="O12" s="31">
        <f t="shared" si="0"/>
        <v>2952115</v>
      </c>
      <c r="P12" s="31">
        <f t="shared" si="0"/>
        <v>2435451</v>
      </c>
      <c r="Q12" s="31">
        <f t="shared" si="0"/>
        <v>2895832</v>
      </c>
      <c r="R12" s="31">
        <f t="shared" si="0"/>
        <v>8283398</v>
      </c>
      <c r="S12" s="31">
        <f t="shared" si="0"/>
        <v>1850587</v>
      </c>
      <c r="T12" s="31">
        <f t="shared" si="0"/>
        <v>4018023</v>
      </c>
      <c r="U12" s="31">
        <f t="shared" si="0"/>
        <v>2723344</v>
      </c>
      <c r="V12" s="31">
        <f t="shared" si="0"/>
        <v>8591954</v>
      </c>
      <c r="W12" s="31">
        <f t="shared" si="0"/>
        <v>45814597</v>
      </c>
      <c r="X12" s="31">
        <f t="shared" si="0"/>
        <v>61922058</v>
      </c>
      <c r="Y12" s="31">
        <f t="shared" si="0"/>
        <v>-16107461</v>
      </c>
      <c r="Z12" s="32">
        <f>+IF(X12&lt;&gt;0,+(Y12/X12)*100,0)</f>
        <v>-26.012476846296035</v>
      </c>
      <c r="AA12" s="33">
        <f>SUM(AA6:AA11)</f>
        <v>61922058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2493900</v>
      </c>
      <c r="F19" s="20">
        <v>2493900</v>
      </c>
      <c r="G19" s="20"/>
      <c r="H19" s="20">
        <v>1009158</v>
      </c>
      <c r="I19" s="20"/>
      <c r="J19" s="20">
        <v>1009158</v>
      </c>
      <c r="K19" s="20"/>
      <c r="L19" s="20">
        <v>266738</v>
      </c>
      <c r="M19" s="20"/>
      <c r="N19" s="20">
        <v>266738</v>
      </c>
      <c r="O19" s="20"/>
      <c r="P19" s="20"/>
      <c r="Q19" s="20">
        <v>224586</v>
      </c>
      <c r="R19" s="20">
        <v>224586</v>
      </c>
      <c r="S19" s="20"/>
      <c r="T19" s="20"/>
      <c r="U19" s="20">
        <v>296466</v>
      </c>
      <c r="V19" s="20">
        <v>296466</v>
      </c>
      <c r="W19" s="20">
        <v>1796948</v>
      </c>
      <c r="X19" s="20">
        <v>2493900</v>
      </c>
      <c r="Y19" s="20">
        <v>-696952</v>
      </c>
      <c r="Z19" s="21">
        <v>-27.946268896106503</v>
      </c>
      <c r="AA19" s="22">
        <v>2493900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2493900</v>
      </c>
      <c r="F24" s="37">
        <f t="shared" si="1"/>
        <v>2493900</v>
      </c>
      <c r="G24" s="37">
        <f t="shared" si="1"/>
        <v>0</v>
      </c>
      <c r="H24" s="37">
        <f t="shared" si="1"/>
        <v>1009158</v>
      </c>
      <c r="I24" s="37">
        <f t="shared" si="1"/>
        <v>0</v>
      </c>
      <c r="J24" s="37">
        <f t="shared" si="1"/>
        <v>1009158</v>
      </c>
      <c r="K24" s="37">
        <f t="shared" si="1"/>
        <v>0</v>
      </c>
      <c r="L24" s="37">
        <f t="shared" si="1"/>
        <v>266738</v>
      </c>
      <c r="M24" s="37">
        <f t="shared" si="1"/>
        <v>0</v>
      </c>
      <c r="N24" s="37">
        <f t="shared" si="1"/>
        <v>266738</v>
      </c>
      <c r="O24" s="37">
        <f t="shared" si="1"/>
        <v>0</v>
      </c>
      <c r="P24" s="37">
        <f t="shared" si="1"/>
        <v>0</v>
      </c>
      <c r="Q24" s="37">
        <f t="shared" si="1"/>
        <v>224586</v>
      </c>
      <c r="R24" s="37">
        <f t="shared" si="1"/>
        <v>224586</v>
      </c>
      <c r="S24" s="37">
        <f t="shared" si="1"/>
        <v>0</v>
      </c>
      <c r="T24" s="37">
        <f t="shared" si="1"/>
        <v>0</v>
      </c>
      <c r="U24" s="37">
        <f t="shared" si="1"/>
        <v>296466</v>
      </c>
      <c r="V24" s="37">
        <f t="shared" si="1"/>
        <v>296466</v>
      </c>
      <c r="W24" s="37">
        <f t="shared" si="1"/>
        <v>1796948</v>
      </c>
      <c r="X24" s="37">
        <f t="shared" si="1"/>
        <v>2493900</v>
      </c>
      <c r="Y24" s="37">
        <f t="shared" si="1"/>
        <v>-696952</v>
      </c>
      <c r="Z24" s="38">
        <f>+IF(X24&lt;&gt;0,+(Y24/X24)*100,0)</f>
        <v>-27.946268896106503</v>
      </c>
      <c r="AA24" s="39">
        <f>SUM(AA15:AA23)</f>
        <v>2493900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11724856</v>
      </c>
      <c r="D25" s="29">
        <f>+D12+D24</f>
        <v>0</v>
      </c>
      <c r="E25" s="30">
        <f t="shared" si="2"/>
        <v>64415958</v>
      </c>
      <c r="F25" s="31">
        <f t="shared" si="2"/>
        <v>64415958</v>
      </c>
      <c r="G25" s="31">
        <f t="shared" si="2"/>
        <v>43963461</v>
      </c>
      <c r="H25" s="31">
        <f t="shared" si="2"/>
        <v>-36272587</v>
      </c>
      <c r="I25" s="31">
        <f t="shared" si="2"/>
        <v>13026065</v>
      </c>
      <c r="J25" s="31">
        <f t="shared" si="2"/>
        <v>20716939</v>
      </c>
      <c r="K25" s="31">
        <f t="shared" si="2"/>
        <v>3497379</v>
      </c>
      <c r="L25" s="31">
        <f t="shared" si="2"/>
        <v>3076632</v>
      </c>
      <c r="M25" s="31">
        <f t="shared" si="2"/>
        <v>2924191</v>
      </c>
      <c r="N25" s="31">
        <f t="shared" si="2"/>
        <v>9498202</v>
      </c>
      <c r="O25" s="31">
        <f t="shared" si="2"/>
        <v>2952115</v>
      </c>
      <c r="P25" s="31">
        <f t="shared" si="2"/>
        <v>2435451</v>
      </c>
      <c r="Q25" s="31">
        <f t="shared" si="2"/>
        <v>3120418</v>
      </c>
      <c r="R25" s="31">
        <f t="shared" si="2"/>
        <v>8507984</v>
      </c>
      <c r="S25" s="31">
        <f t="shared" si="2"/>
        <v>1850587</v>
      </c>
      <c r="T25" s="31">
        <f t="shared" si="2"/>
        <v>4018023</v>
      </c>
      <c r="U25" s="31">
        <f t="shared" si="2"/>
        <v>3019810</v>
      </c>
      <c r="V25" s="31">
        <f t="shared" si="2"/>
        <v>8888420</v>
      </c>
      <c r="W25" s="31">
        <f t="shared" si="2"/>
        <v>47611545</v>
      </c>
      <c r="X25" s="31">
        <f t="shared" si="2"/>
        <v>64415958</v>
      </c>
      <c r="Y25" s="31">
        <f t="shared" si="2"/>
        <v>-16804413</v>
      </c>
      <c r="Z25" s="32">
        <f>+IF(X25&lt;&gt;0,+(Y25/X25)*100,0)</f>
        <v>-26.087344691823105</v>
      </c>
      <c r="AA25" s="33">
        <f>+AA12+AA24</f>
        <v>64415958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25743865</v>
      </c>
      <c r="D32" s="18"/>
      <c r="E32" s="19">
        <v>2045304</v>
      </c>
      <c r="F32" s="20">
        <v>2045304</v>
      </c>
      <c r="G32" s="20">
        <v>26229926</v>
      </c>
      <c r="H32" s="20">
        <v>-25415286</v>
      </c>
      <c r="I32" s="20">
        <v>26023438</v>
      </c>
      <c r="J32" s="20">
        <v>26838078</v>
      </c>
      <c r="K32" s="20">
        <v>425090</v>
      </c>
      <c r="L32" s="20">
        <v>334534</v>
      </c>
      <c r="M32" s="20">
        <v>344730</v>
      </c>
      <c r="N32" s="20">
        <v>1104354</v>
      </c>
      <c r="O32" s="20">
        <v>346000</v>
      </c>
      <c r="P32" s="20">
        <v>277693</v>
      </c>
      <c r="Q32" s="20">
        <v>-461290</v>
      </c>
      <c r="R32" s="20">
        <v>162403</v>
      </c>
      <c r="S32" s="20">
        <v>195367</v>
      </c>
      <c r="T32" s="20">
        <v>476553</v>
      </c>
      <c r="U32" s="20">
        <v>-15052055</v>
      </c>
      <c r="V32" s="20">
        <v>-14380135</v>
      </c>
      <c r="W32" s="20">
        <v>13724700</v>
      </c>
      <c r="X32" s="20">
        <v>2045304</v>
      </c>
      <c r="Y32" s="20">
        <v>11679396</v>
      </c>
      <c r="Z32" s="21">
        <v>571.03472148883498</v>
      </c>
      <c r="AA32" s="22">
        <v>2045304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25743865</v>
      </c>
      <c r="D34" s="29">
        <f>SUM(D29:D33)</f>
        <v>0</v>
      </c>
      <c r="E34" s="30">
        <f t="shared" si="3"/>
        <v>2045304</v>
      </c>
      <c r="F34" s="31">
        <f t="shared" si="3"/>
        <v>2045304</v>
      </c>
      <c r="G34" s="31">
        <f t="shared" si="3"/>
        <v>26229926</v>
      </c>
      <c r="H34" s="31">
        <f t="shared" si="3"/>
        <v>-25415286</v>
      </c>
      <c r="I34" s="31">
        <f t="shared" si="3"/>
        <v>26023438</v>
      </c>
      <c r="J34" s="31">
        <f t="shared" si="3"/>
        <v>26838078</v>
      </c>
      <c r="K34" s="31">
        <f t="shared" si="3"/>
        <v>425090</v>
      </c>
      <c r="L34" s="31">
        <f t="shared" si="3"/>
        <v>334534</v>
      </c>
      <c r="M34" s="31">
        <f t="shared" si="3"/>
        <v>344730</v>
      </c>
      <c r="N34" s="31">
        <f t="shared" si="3"/>
        <v>1104354</v>
      </c>
      <c r="O34" s="31">
        <f t="shared" si="3"/>
        <v>346000</v>
      </c>
      <c r="P34" s="31">
        <f t="shared" si="3"/>
        <v>277693</v>
      </c>
      <c r="Q34" s="31">
        <f t="shared" si="3"/>
        <v>-461290</v>
      </c>
      <c r="R34" s="31">
        <f t="shared" si="3"/>
        <v>162403</v>
      </c>
      <c r="S34" s="31">
        <f t="shared" si="3"/>
        <v>195367</v>
      </c>
      <c r="T34" s="31">
        <f t="shared" si="3"/>
        <v>476553</v>
      </c>
      <c r="U34" s="31">
        <f t="shared" si="3"/>
        <v>-15052055</v>
      </c>
      <c r="V34" s="31">
        <f t="shared" si="3"/>
        <v>-14380135</v>
      </c>
      <c r="W34" s="31">
        <f t="shared" si="3"/>
        <v>13724700</v>
      </c>
      <c r="X34" s="31">
        <f t="shared" si="3"/>
        <v>2045304</v>
      </c>
      <c r="Y34" s="31">
        <f t="shared" si="3"/>
        <v>11679396</v>
      </c>
      <c r="Z34" s="32">
        <f>+IF(X34&lt;&gt;0,+(Y34/X34)*100,0)</f>
        <v>571.03472148883498</v>
      </c>
      <c r="AA34" s="33">
        <f>SUM(AA29:AA33)</f>
        <v>2045304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25743865</v>
      </c>
      <c r="D40" s="29">
        <f>+D34+D39</f>
        <v>0</v>
      </c>
      <c r="E40" s="30">
        <f t="shared" si="5"/>
        <v>2045304</v>
      </c>
      <c r="F40" s="31">
        <f t="shared" si="5"/>
        <v>2045304</v>
      </c>
      <c r="G40" s="31">
        <f t="shared" si="5"/>
        <v>26229926</v>
      </c>
      <c r="H40" s="31">
        <f t="shared" si="5"/>
        <v>-25415286</v>
      </c>
      <c r="I40" s="31">
        <f t="shared" si="5"/>
        <v>26023438</v>
      </c>
      <c r="J40" s="31">
        <f t="shared" si="5"/>
        <v>26838078</v>
      </c>
      <c r="K40" s="31">
        <f t="shared" si="5"/>
        <v>425090</v>
      </c>
      <c r="L40" s="31">
        <f t="shared" si="5"/>
        <v>334534</v>
      </c>
      <c r="M40" s="31">
        <f t="shared" si="5"/>
        <v>344730</v>
      </c>
      <c r="N40" s="31">
        <f t="shared" si="5"/>
        <v>1104354</v>
      </c>
      <c r="O40" s="31">
        <f t="shared" si="5"/>
        <v>346000</v>
      </c>
      <c r="P40" s="31">
        <f t="shared" si="5"/>
        <v>277693</v>
      </c>
      <c r="Q40" s="31">
        <f t="shared" si="5"/>
        <v>-461290</v>
      </c>
      <c r="R40" s="31">
        <f t="shared" si="5"/>
        <v>162403</v>
      </c>
      <c r="S40" s="31">
        <f t="shared" si="5"/>
        <v>195367</v>
      </c>
      <c r="T40" s="31">
        <f t="shared" si="5"/>
        <v>476553</v>
      </c>
      <c r="U40" s="31">
        <f t="shared" si="5"/>
        <v>-15052055</v>
      </c>
      <c r="V40" s="31">
        <f t="shared" si="5"/>
        <v>-14380135</v>
      </c>
      <c r="W40" s="31">
        <f t="shared" si="5"/>
        <v>13724700</v>
      </c>
      <c r="X40" s="31">
        <f t="shared" si="5"/>
        <v>2045304</v>
      </c>
      <c r="Y40" s="31">
        <f t="shared" si="5"/>
        <v>11679396</v>
      </c>
      <c r="Z40" s="32">
        <f>+IF(X40&lt;&gt;0,+(Y40/X40)*100,0)</f>
        <v>571.03472148883498</v>
      </c>
      <c r="AA40" s="33">
        <f>+AA34+AA39</f>
        <v>2045304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-14019009</v>
      </c>
      <c r="D42" s="43">
        <f>+D25-D40</f>
        <v>0</v>
      </c>
      <c r="E42" s="44">
        <f t="shared" si="6"/>
        <v>62370654</v>
      </c>
      <c r="F42" s="45">
        <f t="shared" si="6"/>
        <v>62370654</v>
      </c>
      <c r="G42" s="45">
        <f t="shared" si="6"/>
        <v>17733535</v>
      </c>
      <c r="H42" s="45">
        <f t="shared" si="6"/>
        <v>-10857301</v>
      </c>
      <c r="I42" s="45">
        <f t="shared" si="6"/>
        <v>-12997373</v>
      </c>
      <c r="J42" s="45">
        <f t="shared" si="6"/>
        <v>-6121139</v>
      </c>
      <c r="K42" s="45">
        <f t="shared" si="6"/>
        <v>3072289</v>
      </c>
      <c r="L42" s="45">
        <f t="shared" si="6"/>
        <v>2742098</v>
      </c>
      <c r="M42" s="45">
        <f t="shared" si="6"/>
        <v>2579461</v>
      </c>
      <c r="N42" s="45">
        <f t="shared" si="6"/>
        <v>8393848</v>
      </c>
      <c r="O42" s="45">
        <f t="shared" si="6"/>
        <v>2606115</v>
      </c>
      <c r="P42" s="45">
        <f t="shared" si="6"/>
        <v>2157758</v>
      </c>
      <c r="Q42" s="45">
        <f t="shared" si="6"/>
        <v>3581708</v>
      </c>
      <c r="R42" s="45">
        <f t="shared" si="6"/>
        <v>8345581</v>
      </c>
      <c r="S42" s="45">
        <f t="shared" si="6"/>
        <v>1655220</v>
      </c>
      <c r="T42" s="45">
        <f t="shared" si="6"/>
        <v>3541470</v>
      </c>
      <c r="U42" s="45">
        <f t="shared" si="6"/>
        <v>18071865</v>
      </c>
      <c r="V42" s="45">
        <f t="shared" si="6"/>
        <v>23268555</v>
      </c>
      <c r="W42" s="45">
        <f t="shared" si="6"/>
        <v>33886845</v>
      </c>
      <c r="X42" s="45">
        <f t="shared" si="6"/>
        <v>62370654</v>
      </c>
      <c r="Y42" s="45">
        <f t="shared" si="6"/>
        <v>-28483809</v>
      </c>
      <c r="Z42" s="46">
        <f>+IF(X42&lt;&gt;0,+(Y42/X42)*100,0)</f>
        <v>-45.66860722672557</v>
      </c>
      <c r="AA42" s="47">
        <f>+AA25-AA40</f>
        <v>62370654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126491845</v>
      </c>
      <c r="D45" s="18"/>
      <c r="E45" s="19">
        <v>160801941</v>
      </c>
      <c r="F45" s="20">
        <v>160801941</v>
      </c>
      <c r="G45" s="20">
        <v>139410699</v>
      </c>
      <c r="H45" s="20">
        <v>-130927006</v>
      </c>
      <c r="I45" s="20">
        <v>134197021</v>
      </c>
      <c r="J45" s="20">
        <v>142680714</v>
      </c>
      <c r="K45" s="20">
        <v>4325472</v>
      </c>
      <c r="L45" s="20">
        <v>440847</v>
      </c>
      <c r="M45" s="20"/>
      <c r="N45" s="20">
        <v>4766319</v>
      </c>
      <c r="O45" s="20">
        <v>11171783</v>
      </c>
      <c r="P45" s="20">
        <v>4886590</v>
      </c>
      <c r="Q45" s="20">
        <v>4800353</v>
      </c>
      <c r="R45" s="20">
        <v>20858726</v>
      </c>
      <c r="S45" s="20">
        <v>4958333</v>
      </c>
      <c r="T45" s="20">
        <v>4977592</v>
      </c>
      <c r="U45" s="20"/>
      <c r="V45" s="20">
        <v>9935925</v>
      </c>
      <c r="W45" s="20">
        <v>178241684</v>
      </c>
      <c r="X45" s="20">
        <v>160801941</v>
      </c>
      <c r="Y45" s="20">
        <v>17439743</v>
      </c>
      <c r="Z45" s="48">
        <v>10.845480403747116</v>
      </c>
      <c r="AA45" s="22">
        <v>160801941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126491845</v>
      </c>
      <c r="D48" s="51">
        <f>SUM(D45:D47)</f>
        <v>0</v>
      </c>
      <c r="E48" s="52">
        <f t="shared" si="7"/>
        <v>160801941</v>
      </c>
      <c r="F48" s="53">
        <f t="shared" si="7"/>
        <v>160801941</v>
      </c>
      <c r="G48" s="53">
        <f t="shared" si="7"/>
        <v>139410699</v>
      </c>
      <c r="H48" s="53">
        <f t="shared" si="7"/>
        <v>-130927006</v>
      </c>
      <c r="I48" s="53">
        <f t="shared" si="7"/>
        <v>134197021</v>
      </c>
      <c r="J48" s="53">
        <f t="shared" si="7"/>
        <v>142680714</v>
      </c>
      <c r="K48" s="53">
        <f t="shared" si="7"/>
        <v>4325472</v>
      </c>
      <c r="L48" s="53">
        <f t="shared" si="7"/>
        <v>440847</v>
      </c>
      <c r="M48" s="53">
        <f t="shared" si="7"/>
        <v>0</v>
      </c>
      <c r="N48" s="53">
        <f t="shared" si="7"/>
        <v>4766319</v>
      </c>
      <c r="O48" s="53">
        <f t="shared" si="7"/>
        <v>11171783</v>
      </c>
      <c r="P48" s="53">
        <f t="shared" si="7"/>
        <v>4886590</v>
      </c>
      <c r="Q48" s="53">
        <f t="shared" si="7"/>
        <v>4800353</v>
      </c>
      <c r="R48" s="53">
        <f t="shared" si="7"/>
        <v>20858726</v>
      </c>
      <c r="S48" s="53">
        <f t="shared" si="7"/>
        <v>4958333</v>
      </c>
      <c r="T48" s="53">
        <f t="shared" si="7"/>
        <v>4977592</v>
      </c>
      <c r="U48" s="53">
        <f t="shared" si="7"/>
        <v>0</v>
      </c>
      <c r="V48" s="53">
        <f t="shared" si="7"/>
        <v>9935925</v>
      </c>
      <c r="W48" s="53">
        <f t="shared" si="7"/>
        <v>178241684</v>
      </c>
      <c r="X48" s="53">
        <f t="shared" si="7"/>
        <v>160801941</v>
      </c>
      <c r="Y48" s="53">
        <f t="shared" si="7"/>
        <v>17439743</v>
      </c>
      <c r="Z48" s="54">
        <f>+IF(X48&lt;&gt;0,+(Y48/X48)*100,0)</f>
        <v>10.845480403747116</v>
      </c>
      <c r="AA48" s="55">
        <f>SUM(AA45:AA47)</f>
        <v>160801941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14848793</v>
      </c>
      <c r="D8" s="18"/>
      <c r="E8" s="19">
        <v>7982966</v>
      </c>
      <c r="F8" s="20">
        <v>-65612067</v>
      </c>
      <c r="G8" s="20">
        <v>9704866</v>
      </c>
      <c r="H8" s="20">
        <v>5423488</v>
      </c>
      <c r="I8" s="20">
        <v>-36713</v>
      </c>
      <c r="J8" s="20">
        <v>15091641</v>
      </c>
      <c r="K8" s="20">
        <v>208860</v>
      </c>
      <c r="L8" s="20">
        <v>3015749</v>
      </c>
      <c r="M8" s="20">
        <v>703705</v>
      </c>
      <c r="N8" s="20">
        <v>3928314</v>
      </c>
      <c r="O8" s="20">
        <v>584169</v>
      </c>
      <c r="P8" s="20">
        <v>1412966</v>
      </c>
      <c r="Q8" s="20">
        <v>-1353316</v>
      </c>
      <c r="R8" s="20">
        <v>643819</v>
      </c>
      <c r="S8" s="20">
        <v>580682</v>
      </c>
      <c r="T8" s="20">
        <v>506776</v>
      </c>
      <c r="U8" s="20">
        <v>650873</v>
      </c>
      <c r="V8" s="20">
        <v>1738331</v>
      </c>
      <c r="W8" s="20">
        <v>21402105</v>
      </c>
      <c r="X8" s="20">
        <v>-65612067</v>
      </c>
      <c r="Y8" s="20">
        <v>87014172</v>
      </c>
      <c r="Z8" s="21">
        <v>-132.61915982619476</v>
      </c>
      <c r="AA8" s="22">
        <v>-65612067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14848793</v>
      </c>
      <c r="D12" s="29">
        <f>SUM(D6:D11)</f>
        <v>0</v>
      </c>
      <c r="E12" s="30">
        <f t="shared" si="0"/>
        <v>7982966</v>
      </c>
      <c r="F12" s="31">
        <f t="shared" si="0"/>
        <v>-65612067</v>
      </c>
      <c r="G12" s="31">
        <f t="shared" si="0"/>
        <v>9704866</v>
      </c>
      <c r="H12" s="31">
        <f t="shared" si="0"/>
        <v>5423488</v>
      </c>
      <c r="I12" s="31">
        <f t="shared" si="0"/>
        <v>-36713</v>
      </c>
      <c r="J12" s="31">
        <f t="shared" si="0"/>
        <v>15091641</v>
      </c>
      <c r="K12" s="31">
        <f t="shared" si="0"/>
        <v>208860</v>
      </c>
      <c r="L12" s="31">
        <f t="shared" si="0"/>
        <v>3015749</v>
      </c>
      <c r="M12" s="31">
        <f t="shared" si="0"/>
        <v>703705</v>
      </c>
      <c r="N12" s="31">
        <f t="shared" si="0"/>
        <v>3928314</v>
      </c>
      <c r="O12" s="31">
        <f t="shared" si="0"/>
        <v>584169</v>
      </c>
      <c r="P12" s="31">
        <f t="shared" si="0"/>
        <v>1412966</v>
      </c>
      <c r="Q12" s="31">
        <f t="shared" si="0"/>
        <v>-1353316</v>
      </c>
      <c r="R12" s="31">
        <f t="shared" si="0"/>
        <v>643819</v>
      </c>
      <c r="S12" s="31">
        <f t="shared" si="0"/>
        <v>580682</v>
      </c>
      <c r="T12" s="31">
        <f t="shared" si="0"/>
        <v>506776</v>
      </c>
      <c r="U12" s="31">
        <f t="shared" si="0"/>
        <v>650873</v>
      </c>
      <c r="V12" s="31">
        <f t="shared" si="0"/>
        <v>1738331</v>
      </c>
      <c r="W12" s="31">
        <f t="shared" si="0"/>
        <v>21402105</v>
      </c>
      <c r="X12" s="31">
        <f t="shared" si="0"/>
        <v>-65612067</v>
      </c>
      <c r="Y12" s="31">
        <f t="shared" si="0"/>
        <v>87014172</v>
      </c>
      <c r="Z12" s="32">
        <f>+IF(X12&lt;&gt;0,+(Y12/X12)*100,0)</f>
        <v>-132.61915982619476</v>
      </c>
      <c r="AA12" s="33">
        <f>SUM(AA6:AA11)</f>
        <v>-65612067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10161395</v>
      </c>
      <c r="D19" s="18"/>
      <c r="E19" s="19">
        <v>33709012</v>
      </c>
      <c r="F19" s="20">
        <v>16830135</v>
      </c>
      <c r="G19" s="20">
        <v>12535141</v>
      </c>
      <c r="H19" s="20">
        <v>-2373746</v>
      </c>
      <c r="I19" s="20"/>
      <c r="J19" s="20">
        <v>10161395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10161395</v>
      </c>
      <c r="X19" s="20">
        <v>16830135</v>
      </c>
      <c r="Y19" s="20">
        <v>-6668740</v>
      </c>
      <c r="Z19" s="21">
        <v>-39.623805750815428</v>
      </c>
      <c r="AA19" s="22">
        <v>16830135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10161395</v>
      </c>
      <c r="D24" s="29">
        <f>SUM(D15:D23)</f>
        <v>0</v>
      </c>
      <c r="E24" s="36">
        <f t="shared" si="1"/>
        <v>33709012</v>
      </c>
      <c r="F24" s="37">
        <f t="shared" si="1"/>
        <v>16830135</v>
      </c>
      <c r="G24" s="37">
        <f t="shared" si="1"/>
        <v>12535141</v>
      </c>
      <c r="H24" s="37">
        <f t="shared" si="1"/>
        <v>-2373746</v>
      </c>
      <c r="I24" s="37">
        <f t="shared" si="1"/>
        <v>0</v>
      </c>
      <c r="J24" s="37">
        <f t="shared" si="1"/>
        <v>10161395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10161395</v>
      </c>
      <c r="X24" s="37">
        <f t="shared" si="1"/>
        <v>16830135</v>
      </c>
      <c r="Y24" s="37">
        <f t="shared" si="1"/>
        <v>-6668740</v>
      </c>
      <c r="Z24" s="38">
        <f>+IF(X24&lt;&gt;0,+(Y24/X24)*100,0)</f>
        <v>-39.623805750815428</v>
      </c>
      <c r="AA24" s="39">
        <f>SUM(AA15:AA23)</f>
        <v>16830135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25010188</v>
      </c>
      <c r="D25" s="29">
        <f>+D12+D24</f>
        <v>0</v>
      </c>
      <c r="E25" s="30">
        <f t="shared" si="2"/>
        <v>41691978</v>
      </c>
      <c r="F25" s="31">
        <f t="shared" si="2"/>
        <v>-48781932</v>
      </c>
      <c r="G25" s="31">
        <f t="shared" si="2"/>
        <v>22240007</v>
      </c>
      <c r="H25" s="31">
        <f t="shared" si="2"/>
        <v>3049742</v>
      </c>
      <c r="I25" s="31">
        <f t="shared" si="2"/>
        <v>-36713</v>
      </c>
      <c r="J25" s="31">
        <f t="shared" si="2"/>
        <v>25253036</v>
      </c>
      <c r="K25" s="31">
        <f t="shared" si="2"/>
        <v>208860</v>
      </c>
      <c r="L25" s="31">
        <f t="shared" si="2"/>
        <v>3015749</v>
      </c>
      <c r="M25" s="31">
        <f t="shared" si="2"/>
        <v>703705</v>
      </c>
      <c r="N25" s="31">
        <f t="shared" si="2"/>
        <v>3928314</v>
      </c>
      <c r="O25" s="31">
        <f t="shared" si="2"/>
        <v>584169</v>
      </c>
      <c r="P25" s="31">
        <f t="shared" si="2"/>
        <v>1412966</v>
      </c>
      <c r="Q25" s="31">
        <f t="shared" si="2"/>
        <v>-1353316</v>
      </c>
      <c r="R25" s="31">
        <f t="shared" si="2"/>
        <v>643819</v>
      </c>
      <c r="S25" s="31">
        <f t="shared" si="2"/>
        <v>580682</v>
      </c>
      <c r="T25" s="31">
        <f t="shared" si="2"/>
        <v>506776</v>
      </c>
      <c r="U25" s="31">
        <f t="shared" si="2"/>
        <v>650873</v>
      </c>
      <c r="V25" s="31">
        <f t="shared" si="2"/>
        <v>1738331</v>
      </c>
      <c r="W25" s="31">
        <f t="shared" si="2"/>
        <v>31563500</v>
      </c>
      <c r="X25" s="31">
        <f t="shared" si="2"/>
        <v>-48781932</v>
      </c>
      <c r="Y25" s="31">
        <f t="shared" si="2"/>
        <v>80345432</v>
      </c>
      <c r="Z25" s="32">
        <f>+IF(X25&lt;&gt;0,+(Y25/X25)*100,0)</f>
        <v>-164.70325939530235</v>
      </c>
      <c r="AA25" s="33">
        <f>+AA12+AA24</f>
        <v>-48781932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-2027663</v>
      </c>
      <c r="D32" s="18"/>
      <c r="E32" s="19">
        <v>-3285568</v>
      </c>
      <c r="F32" s="20">
        <v>-2027663</v>
      </c>
      <c r="G32" s="20">
        <v>-1887193</v>
      </c>
      <c r="H32" s="20">
        <v>87880</v>
      </c>
      <c r="I32" s="20">
        <v>100713</v>
      </c>
      <c r="J32" s="20">
        <v>-1698600</v>
      </c>
      <c r="K32" s="20">
        <v>129031</v>
      </c>
      <c r="L32" s="20">
        <v>493236</v>
      </c>
      <c r="M32" s="20">
        <v>187182</v>
      </c>
      <c r="N32" s="20">
        <v>809449</v>
      </c>
      <c r="O32" s="20">
        <v>170749</v>
      </c>
      <c r="P32" s="20">
        <v>167132</v>
      </c>
      <c r="Q32" s="20">
        <v>98395</v>
      </c>
      <c r="R32" s="20">
        <v>436276</v>
      </c>
      <c r="S32" s="20">
        <v>164200</v>
      </c>
      <c r="T32" s="20">
        <v>163084</v>
      </c>
      <c r="U32" s="20">
        <v>177528</v>
      </c>
      <c r="V32" s="20">
        <v>504812</v>
      </c>
      <c r="W32" s="20">
        <v>51937</v>
      </c>
      <c r="X32" s="20">
        <v>-2027663</v>
      </c>
      <c r="Y32" s="20">
        <v>2079600</v>
      </c>
      <c r="Z32" s="21">
        <v>-102.56142169581435</v>
      </c>
      <c r="AA32" s="22">
        <v>-2027663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-2027663</v>
      </c>
      <c r="D34" s="29">
        <f>SUM(D29:D33)</f>
        <v>0</v>
      </c>
      <c r="E34" s="30">
        <f t="shared" si="3"/>
        <v>-3285568</v>
      </c>
      <c r="F34" s="31">
        <f t="shared" si="3"/>
        <v>-2027663</v>
      </c>
      <c r="G34" s="31">
        <f t="shared" si="3"/>
        <v>-1887193</v>
      </c>
      <c r="H34" s="31">
        <f t="shared" si="3"/>
        <v>87880</v>
      </c>
      <c r="I34" s="31">
        <f t="shared" si="3"/>
        <v>100713</v>
      </c>
      <c r="J34" s="31">
        <f t="shared" si="3"/>
        <v>-1698600</v>
      </c>
      <c r="K34" s="31">
        <f t="shared" si="3"/>
        <v>129031</v>
      </c>
      <c r="L34" s="31">
        <f t="shared" si="3"/>
        <v>493236</v>
      </c>
      <c r="M34" s="31">
        <f t="shared" si="3"/>
        <v>187182</v>
      </c>
      <c r="N34" s="31">
        <f t="shared" si="3"/>
        <v>809449</v>
      </c>
      <c r="O34" s="31">
        <f t="shared" si="3"/>
        <v>170749</v>
      </c>
      <c r="P34" s="31">
        <f t="shared" si="3"/>
        <v>167132</v>
      </c>
      <c r="Q34" s="31">
        <f t="shared" si="3"/>
        <v>98395</v>
      </c>
      <c r="R34" s="31">
        <f t="shared" si="3"/>
        <v>436276</v>
      </c>
      <c r="S34" s="31">
        <f t="shared" si="3"/>
        <v>164200</v>
      </c>
      <c r="T34" s="31">
        <f t="shared" si="3"/>
        <v>163084</v>
      </c>
      <c r="U34" s="31">
        <f t="shared" si="3"/>
        <v>177528</v>
      </c>
      <c r="V34" s="31">
        <f t="shared" si="3"/>
        <v>504812</v>
      </c>
      <c r="W34" s="31">
        <f t="shared" si="3"/>
        <v>51937</v>
      </c>
      <c r="X34" s="31">
        <f t="shared" si="3"/>
        <v>-2027663</v>
      </c>
      <c r="Y34" s="31">
        <f t="shared" si="3"/>
        <v>2079600</v>
      </c>
      <c r="Z34" s="32">
        <f>+IF(X34&lt;&gt;0,+(Y34/X34)*100,0)</f>
        <v>-102.56142169581435</v>
      </c>
      <c r="AA34" s="33">
        <f>SUM(AA29:AA33)</f>
        <v>-2027663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86063312</v>
      </c>
      <c r="D38" s="18"/>
      <c r="E38" s="19">
        <v>94620310</v>
      </c>
      <c r="F38" s="20">
        <v>89563313</v>
      </c>
      <c r="G38" s="20">
        <v>87620303</v>
      </c>
      <c r="H38" s="20">
        <v>4072235</v>
      </c>
      <c r="I38" s="20"/>
      <c r="J38" s="20">
        <v>91692538</v>
      </c>
      <c r="K38" s="20"/>
      <c r="L38" s="20">
        <v>-5629226</v>
      </c>
      <c r="M38" s="20"/>
      <c r="N38" s="20">
        <v>-5629226</v>
      </c>
      <c r="O38" s="20"/>
      <c r="P38" s="20"/>
      <c r="Q38" s="20"/>
      <c r="R38" s="20"/>
      <c r="S38" s="20"/>
      <c r="T38" s="20"/>
      <c r="U38" s="20"/>
      <c r="V38" s="20"/>
      <c r="W38" s="20">
        <v>86063312</v>
      </c>
      <c r="X38" s="20">
        <v>89563313</v>
      </c>
      <c r="Y38" s="20">
        <v>-3500001</v>
      </c>
      <c r="Z38" s="21">
        <v>-3.9078511979564667</v>
      </c>
      <c r="AA38" s="22">
        <v>89563313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86063312</v>
      </c>
      <c r="D39" s="29">
        <f>SUM(D37:D38)</f>
        <v>0</v>
      </c>
      <c r="E39" s="36">
        <f t="shared" si="4"/>
        <v>94620310</v>
      </c>
      <c r="F39" s="37">
        <f t="shared" si="4"/>
        <v>89563313</v>
      </c>
      <c r="G39" s="37">
        <f t="shared" si="4"/>
        <v>87620303</v>
      </c>
      <c r="H39" s="37">
        <f t="shared" si="4"/>
        <v>4072235</v>
      </c>
      <c r="I39" s="37">
        <f t="shared" si="4"/>
        <v>0</v>
      </c>
      <c r="J39" s="37">
        <f t="shared" si="4"/>
        <v>91692538</v>
      </c>
      <c r="K39" s="37">
        <f t="shared" si="4"/>
        <v>0</v>
      </c>
      <c r="L39" s="37">
        <f t="shared" si="4"/>
        <v>-5629226</v>
      </c>
      <c r="M39" s="37">
        <f t="shared" si="4"/>
        <v>0</v>
      </c>
      <c r="N39" s="37">
        <f t="shared" si="4"/>
        <v>-5629226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86063312</v>
      </c>
      <c r="X39" s="37">
        <f t="shared" si="4"/>
        <v>89563313</v>
      </c>
      <c r="Y39" s="37">
        <f t="shared" si="4"/>
        <v>-3500001</v>
      </c>
      <c r="Z39" s="38">
        <f>+IF(X39&lt;&gt;0,+(Y39/X39)*100,0)</f>
        <v>-3.9078511979564667</v>
      </c>
      <c r="AA39" s="39">
        <f>SUM(AA37:AA38)</f>
        <v>89563313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84035649</v>
      </c>
      <c r="D40" s="29">
        <f>+D34+D39</f>
        <v>0</v>
      </c>
      <c r="E40" s="30">
        <f t="shared" si="5"/>
        <v>91334742</v>
      </c>
      <c r="F40" s="31">
        <f t="shared" si="5"/>
        <v>87535650</v>
      </c>
      <c r="G40" s="31">
        <f t="shared" si="5"/>
        <v>85733110</v>
      </c>
      <c r="H40" s="31">
        <f t="shared" si="5"/>
        <v>4160115</v>
      </c>
      <c r="I40" s="31">
        <f t="shared" si="5"/>
        <v>100713</v>
      </c>
      <c r="J40" s="31">
        <f t="shared" si="5"/>
        <v>89993938</v>
      </c>
      <c r="K40" s="31">
        <f t="shared" si="5"/>
        <v>129031</v>
      </c>
      <c r="L40" s="31">
        <f t="shared" si="5"/>
        <v>-5135990</v>
      </c>
      <c r="M40" s="31">
        <f t="shared" si="5"/>
        <v>187182</v>
      </c>
      <c r="N40" s="31">
        <f t="shared" si="5"/>
        <v>-4819777</v>
      </c>
      <c r="O40" s="31">
        <f t="shared" si="5"/>
        <v>170749</v>
      </c>
      <c r="P40" s="31">
        <f t="shared" si="5"/>
        <v>167132</v>
      </c>
      <c r="Q40" s="31">
        <f t="shared" si="5"/>
        <v>98395</v>
      </c>
      <c r="R40" s="31">
        <f t="shared" si="5"/>
        <v>436276</v>
      </c>
      <c r="S40" s="31">
        <f t="shared" si="5"/>
        <v>164200</v>
      </c>
      <c r="T40" s="31">
        <f t="shared" si="5"/>
        <v>163084</v>
      </c>
      <c r="U40" s="31">
        <f t="shared" si="5"/>
        <v>177528</v>
      </c>
      <c r="V40" s="31">
        <f t="shared" si="5"/>
        <v>504812</v>
      </c>
      <c r="W40" s="31">
        <f t="shared" si="5"/>
        <v>86115249</v>
      </c>
      <c r="X40" s="31">
        <f t="shared" si="5"/>
        <v>87535650</v>
      </c>
      <c r="Y40" s="31">
        <f t="shared" si="5"/>
        <v>-1420401</v>
      </c>
      <c r="Z40" s="32">
        <f>+IF(X40&lt;&gt;0,+(Y40/X40)*100,0)</f>
        <v>-1.6226543128428246</v>
      </c>
      <c r="AA40" s="33">
        <f>+AA34+AA39</f>
        <v>87535650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-59025461</v>
      </c>
      <c r="D42" s="43">
        <f>+D25-D40</f>
        <v>0</v>
      </c>
      <c r="E42" s="44">
        <f t="shared" si="6"/>
        <v>-49642764</v>
      </c>
      <c r="F42" s="45">
        <f t="shared" si="6"/>
        <v>-136317582</v>
      </c>
      <c r="G42" s="45">
        <f t="shared" si="6"/>
        <v>-63493103</v>
      </c>
      <c r="H42" s="45">
        <f t="shared" si="6"/>
        <v>-1110373</v>
      </c>
      <c r="I42" s="45">
        <f t="shared" si="6"/>
        <v>-137426</v>
      </c>
      <c r="J42" s="45">
        <f t="shared" si="6"/>
        <v>-64740902</v>
      </c>
      <c r="K42" s="45">
        <f t="shared" si="6"/>
        <v>79829</v>
      </c>
      <c r="L42" s="45">
        <f t="shared" si="6"/>
        <v>8151739</v>
      </c>
      <c r="M42" s="45">
        <f t="shared" si="6"/>
        <v>516523</v>
      </c>
      <c r="N42" s="45">
        <f t="shared" si="6"/>
        <v>8748091</v>
      </c>
      <c r="O42" s="45">
        <f t="shared" si="6"/>
        <v>413420</v>
      </c>
      <c r="P42" s="45">
        <f t="shared" si="6"/>
        <v>1245834</v>
      </c>
      <c r="Q42" s="45">
        <f t="shared" si="6"/>
        <v>-1451711</v>
      </c>
      <c r="R42" s="45">
        <f t="shared" si="6"/>
        <v>207543</v>
      </c>
      <c r="S42" s="45">
        <f t="shared" si="6"/>
        <v>416482</v>
      </c>
      <c r="T42" s="45">
        <f t="shared" si="6"/>
        <v>343692</v>
      </c>
      <c r="U42" s="45">
        <f t="shared" si="6"/>
        <v>473345</v>
      </c>
      <c r="V42" s="45">
        <f t="shared" si="6"/>
        <v>1233519</v>
      </c>
      <c r="W42" s="45">
        <f t="shared" si="6"/>
        <v>-54551749</v>
      </c>
      <c r="X42" s="45">
        <f t="shared" si="6"/>
        <v>-136317582</v>
      </c>
      <c r="Y42" s="45">
        <f t="shared" si="6"/>
        <v>81765833</v>
      </c>
      <c r="Z42" s="46">
        <f>+IF(X42&lt;&gt;0,+(Y42/X42)*100,0)</f>
        <v>-59.981868663134009</v>
      </c>
      <c r="AA42" s="47">
        <f>+AA25-AA40</f>
        <v>-136317582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-19122596</v>
      </c>
      <c r="D45" s="18"/>
      <c r="E45" s="19">
        <v>-26342310</v>
      </c>
      <c r="F45" s="20">
        <v>-13425530</v>
      </c>
      <c r="G45" s="20">
        <v>-20080699</v>
      </c>
      <c r="H45" s="20">
        <v>813500</v>
      </c>
      <c r="I45" s="20">
        <v>1360152</v>
      </c>
      <c r="J45" s="20">
        <v>-17907047</v>
      </c>
      <c r="K45" s="20">
        <v>-282099</v>
      </c>
      <c r="L45" s="20">
        <v>9018678</v>
      </c>
      <c r="M45" s="20">
        <v>1520633</v>
      </c>
      <c r="N45" s="20">
        <v>10257212</v>
      </c>
      <c r="O45" s="20">
        <v>459504</v>
      </c>
      <c r="P45" s="20">
        <v>517089</v>
      </c>
      <c r="Q45" s="20">
        <v>1330549</v>
      </c>
      <c r="R45" s="20">
        <v>2307142</v>
      </c>
      <c r="S45" s="20">
        <v>1089353</v>
      </c>
      <c r="T45" s="20">
        <v>877390</v>
      </c>
      <c r="U45" s="20"/>
      <c r="V45" s="20">
        <v>1966743</v>
      </c>
      <c r="W45" s="20">
        <v>-3375950</v>
      </c>
      <c r="X45" s="20">
        <v>-13425530</v>
      </c>
      <c r="Y45" s="20">
        <v>10049580</v>
      </c>
      <c r="Z45" s="48">
        <v>-74.854251563997849</v>
      </c>
      <c r="AA45" s="22">
        <v>-13425530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-19122596</v>
      </c>
      <c r="D48" s="51">
        <f>SUM(D45:D47)</f>
        <v>0</v>
      </c>
      <c r="E48" s="52">
        <f t="shared" si="7"/>
        <v>-26342310</v>
      </c>
      <c r="F48" s="53">
        <f t="shared" si="7"/>
        <v>-13425530</v>
      </c>
      <c r="G48" s="53">
        <f t="shared" si="7"/>
        <v>-20080699</v>
      </c>
      <c r="H48" s="53">
        <f t="shared" si="7"/>
        <v>813500</v>
      </c>
      <c r="I48" s="53">
        <f t="shared" si="7"/>
        <v>1360152</v>
      </c>
      <c r="J48" s="53">
        <f t="shared" si="7"/>
        <v>-17907047</v>
      </c>
      <c r="K48" s="53">
        <f t="shared" si="7"/>
        <v>-282099</v>
      </c>
      <c r="L48" s="53">
        <f t="shared" si="7"/>
        <v>9018678</v>
      </c>
      <c r="M48" s="53">
        <f t="shared" si="7"/>
        <v>1520633</v>
      </c>
      <c r="N48" s="53">
        <f t="shared" si="7"/>
        <v>10257212</v>
      </c>
      <c r="O48" s="53">
        <f t="shared" si="7"/>
        <v>459504</v>
      </c>
      <c r="P48" s="53">
        <f t="shared" si="7"/>
        <v>517089</v>
      </c>
      <c r="Q48" s="53">
        <f t="shared" si="7"/>
        <v>1330549</v>
      </c>
      <c r="R48" s="53">
        <f t="shared" si="7"/>
        <v>2307142</v>
      </c>
      <c r="S48" s="53">
        <f t="shared" si="7"/>
        <v>1089353</v>
      </c>
      <c r="T48" s="53">
        <f t="shared" si="7"/>
        <v>877390</v>
      </c>
      <c r="U48" s="53">
        <f t="shared" si="7"/>
        <v>0</v>
      </c>
      <c r="V48" s="53">
        <f t="shared" si="7"/>
        <v>1966743</v>
      </c>
      <c r="W48" s="53">
        <f t="shared" si="7"/>
        <v>-3375950</v>
      </c>
      <c r="X48" s="53">
        <f t="shared" si="7"/>
        <v>-13425530</v>
      </c>
      <c r="Y48" s="53">
        <f t="shared" si="7"/>
        <v>10049580</v>
      </c>
      <c r="Z48" s="54">
        <f>+IF(X48&lt;&gt;0,+(Y48/X48)*100,0)</f>
        <v>-74.854251563997849</v>
      </c>
      <c r="AA48" s="55">
        <f>SUM(AA45:AA47)</f>
        <v>-13425530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84496655</v>
      </c>
      <c r="D6" s="18"/>
      <c r="E6" s="19">
        <v>-47234810</v>
      </c>
      <c r="F6" s="20">
        <v>-71791357</v>
      </c>
      <c r="G6" s="20">
        <v>162183945</v>
      </c>
      <c r="H6" s="20">
        <v>-3250482</v>
      </c>
      <c r="I6" s="20">
        <v>-5885579</v>
      </c>
      <c r="J6" s="20">
        <v>153047884</v>
      </c>
      <c r="K6" s="20">
        <v>-496391</v>
      </c>
      <c r="L6" s="20">
        <v>-1159393</v>
      </c>
      <c r="M6" s="20">
        <v>38132919</v>
      </c>
      <c r="N6" s="20">
        <v>36477135</v>
      </c>
      <c r="O6" s="20">
        <v>9519641</v>
      </c>
      <c r="P6" s="20">
        <v>2557959</v>
      </c>
      <c r="Q6" s="20">
        <v>9072454</v>
      </c>
      <c r="R6" s="20">
        <v>21150054</v>
      </c>
      <c r="S6" s="20">
        <v>356156</v>
      </c>
      <c r="T6" s="20">
        <v>2463144</v>
      </c>
      <c r="U6" s="20">
        <v>2015142</v>
      </c>
      <c r="V6" s="20">
        <v>4834442</v>
      </c>
      <c r="W6" s="20">
        <v>215509515</v>
      </c>
      <c r="X6" s="20">
        <v>-71791357</v>
      </c>
      <c r="Y6" s="20">
        <v>287300872</v>
      </c>
      <c r="Z6" s="21">
        <v>-400.18866337907502</v>
      </c>
      <c r="AA6" s="22">
        <v>-71791357</v>
      </c>
    </row>
    <row r="7" spans="1:27" x14ac:dyDescent="0.25">
      <c r="A7" s="23" t="s">
        <v>35</v>
      </c>
      <c r="B7" s="17" t="s">
        <v>32</v>
      </c>
      <c r="C7" s="18">
        <v>94644</v>
      </c>
      <c r="D7" s="18"/>
      <c r="E7" s="19"/>
      <c r="F7" s="20"/>
      <c r="G7" s="20">
        <v>94644</v>
      </c>
      <c r="H7" s="20"/>
      <c r="I7" s="20"/>
      <c r="J7" s="20">
        <v>94644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94644</v>
      </c>
      <c r="X7" s="20"/>
      <c r="Y7" s="20">
        <v>94644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491961230</v>
      </c>
      <c r="D8" s="18"/>
      <c r="E8" s="19">
        <v>592390282</v>
      </c>
      <c r="F8" s="20">
        <v>418222306</v>
      </c>
      <c r="G8" s="20">
        <v>729057739</v>
      </c>
      <c r="H8" s="20">
        <v>-174030048</v>
      </c>
      <c r="I8" s="20">
        <v>38625211</v>
      </c>
      <c r="J8" s="20">
        <v>593652902</v>
      </c>
      <c r="K8" s="20">
        <v>-47710716</v>
      </c>
      <c r="L8" s="20">
        <v>143118683</v>
      </c>
      <c r="M8" s="20">
        <v>32568407</v>
      </c>
      <c r="N8" s="20">
        <v>127976374</v>
      </c>
      <c r="O8" s="20">
        <v>54616755</v>
      </c>
      <c r="P8" s="20">
        <v>32415580</v>
      </c>
      <c r="Q8" s="20">
        <v>21628025</v>
      </c>
      <c r="R8" s="20">
        <v>108660360</v>
      </c>
      <c r="S8" s="20">
        <v>27307952</v>
      </c>
      <c r="T8" s="20">
        <v>8191781</v>
      </c>
      <c r="U8" s="20">
        <v>-18280214</v>
      </c>
      <c r="V8" s="20">
        <v>17219519</v>
      </c>
      <c r="W8" s="20">
        <v>847509155</v>
      </c>
      <c r="X8" s="20">
        <v>418222306</v>
      </c>
      <c r="Y8" s="20">
        <v>429286849</v>
      </c>
      <c r="Z8" s="21">
        <v>102.64561283347713</v>
      </c>
      <c r="AA8" s="22">
        <v>418222306</v>
      </c>
    </row>
    <row r="9" spans="1:27" x14ac:dyDescent="0.25">
      <c r="A9" s="23" t="s">
        <v>37</v>
      </c>
      <c r="B9" s="17" t="s">
        <v>32</v>
      </c>
      <c r="C9" s="18">
        <v>1591974</v>
      </c>
      <c r="D9" s="18"/>
      <c r="E9" s="19">
        <v>-2001652</v>
      </c>
      <c r="F9" s="20">
        <v>-2162872</v>
      </c>
      <c r="G9" s="20">
        <v>2628542</v>
      </c>
      <c r="H9" s="20">
        <v>-942651</v>
      </c>
      <c r="I9" s="20">
        <v>217207</v>
      </c>
      <c r="J9" s="20">
        <v>1903098</v>
      </c>
      <c r="K9" s="20">
        <v>317213</v>
      </c>
      <c r="L9" s="20">
        <v>221553</v>
      </c>
      <c r="M9" s="20">
        <v>156396</v>
      </c>
      <c r="N9" s="20">
        <v>695162</v>
      </c>
      <c r="O9" s="20">
        <v>141017</v>
      </c>
      <c r="P9" s="20">
        <v>64330</v>
      </c>
      <c r="Q9" s="20">
        <v>43771</v>
      </c>
      <c r="R9" s="20">
        <v>249118</v>
      </c>
      <c r="S9" s="20">
        <v>-6342</v>
      </c>
      <c r="T9" s="20">
        <v>50114</v>
      </c>
      <c r="U9" s="20">
        <v>3513</v>
      </c>
      <c r="V9" s="20">
        <v>47285</v>
      </c>
      <c r="W9" s="20">
        <v>2894663</v>
      </c>
      <c r="X9" s="20">
        <v>-2162872</v>
      </c>
      <c r="Y9" s="20">
        <v>5057535</v>
      </c>
      <c r="Z9" s="21">
        <v>-233.83422597361286</v>
      </c>
      <c r="AA9" s="22">
        <v>-2162872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-831131</v>
      </c>
      <c r="D11" s="18"/>
      <c r="E11" s="19">
        <v>-7441668</v>
      </c>
      <c r="F11" s="20">
        <v>-791473</v>
      </c>
      <c r="G11" s="20">
        <v>-828887</v>
      </c>
      <c r="H11" s="20"/>
      <c r="I11" s="20">
        <v>-51923</v>
      </c>
      <c r="J11" s="20">
        <v>-880810</v>
      </c>
      <c r="K11" s="20">
        <v>-6958</v>
      </c>
      <c r="L11" s="20">
        <v>-4400</v>
      </c>
      <c r="M11" s="20"/>
      <c r="N11" s="20">
        <v>-11358</v>
      </c>
      <c r="O11" s="20">
        <v>-72595</v>
      </c>
      <c r="P11" s="20">
        <v>-169846</v>
      </c>
      <c r="Q11" s="20">
        <v>-98175</v>
      </c>
      <c r="R11" s="20">
        <v>-340616</v>
      </c>
      <c r="S11" s="20">
        <v>-23131</v>
      </c>
      <c r="T11" s="20"/>
      <c r="U11" s="20">
        <v>-196578</v>
      </c>
      <c r="V11" s="20">
        <v>-219709</v>
      </c>
      <c r="W11" s="20">
        <v>-1452493</v>
      </c>
      <c r="X11" s="20">
        <v>-791473</v>
      </c>
      <c r="Y11" s="20">
        <v>-661020</v>
      </c>
      <c r="Z11" s="21">
        <v>83.517694223302627</v>
      </c>
      <c r="AA11" s="22">
        <v>-791473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577313372</v>
      </c>
      <c r="D12" s="29">
        <f>SUM(D6:D11)</f>
        <v>0</v>
      </c>
      <c r="E12" s="30">
        <f t="shared" si="0"/>
        <v>535712152</v>
      </c>
      <c r="F12" s="31">
        <f t="shared" si="0"/>
        <v>343476604</v>
      </c>
      <c r="G12" s="31">
        <f t="shared" si="0"/>
        <v>893135983</v>
      </c>
      <c r="H12" s="31">
        <f t="shared" si="0"/>
        <v>-178223181</v>
      </c>
      <c r="I12" s="31">
        <f t="shared" si="0"/>
        <v>32904916</v>
      </c>
      <c r="J12" s="31">
        <f t="shared" si="0"/>
        <v>747817718</v>
      </c>
      <c r="K12" s="31">
        <f t="shared" si="0"/>
        <v>-47896852</v>
      </c>
      <c r="L12" s="31">
        <f t="shared" si="0"/>
        <v>142176443</v>
      </c>
      <c r="M12" s="31">
        <f t="shared" si="0"/>
        <v>70857722</v>
      </c>
      <c r="N12" s="31">
        <f t="shared" si="0"/>
        <v>165137313</v>
      </c>
      <c r="O12" s="31">
        <f t="shared" si="0"/>
        <v>64204818</v>
      </c>
      <c r="P12" s="31">
        <f t="shared" si="0"/>
        <v>34868023</v>
      </c>
      <c r="Q12" s="31">
        <f t="shared" si="0"/>
        <v>30646075</v>
      </c>
      <c r="R12" s="31">
        <f t="shared" si="0"/>
        <v>129718916</v>
      </c>
      <c r="S12" s="31">
        <f t="shared" si="0"/>
        <v>27634635</v>
      </c>
      <c r="T12" s="31">
        <f t="shared" si="0"/>
        <v>10705039</v>
      </c>
      <c r="U12" s="31">
        <f t="shared" si="0"/>
        <v>-16458137</v>
      </c>
      <c r="V12" s="31">
        <f t="shared" si="0"/>
        <v>21881537</v>
      </c>
      <c r="W12" s="31">
        <f t="shared" si="0"/>
        <v>1064555484</v>
      </c>
      <c r="X12" s="31">
        <f t="shared" si="0"/>
        <v>343476604</v>
      </c>
      <c r="Y12" s="31">
        <f t="shared" si="0"/>
        <v>721078880</v>
      </c>
      <c r="Z12" s="32">
        <f>+IF(X12&lt;&gt;0,+(Y12/X12)*100,0)</f>
        <v>209.93537015406153</v>
      </c>
      <c r="AA12" s="33">
        <f>SUM(AA6:AA11)</f>
        <v>343476604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189716422</v>
      </c>
      <c r="D19" s="18"/>
      <c r="E19" s="19">
        <v>91135130</v>
      </c>
      <c r="F19" s="20">
        <v>71864048</v>
      </c>
      <c r="G19" s="20">
        <v>102326856</v>
      </c>
      <c r="H19" s="20">
        <v>32965145</v>
      </c>
      <c r="I19" s="20">
        <v>139698</v>
      </c>
      <c r="J19" s="20">
        <v>135431699</v>
      </c>
      <c r="K19" s="20">
        <v>699753</v>
      </c>
      <c r="L19" s="20">
        <v>5068846</v>
      </c>
      <c r="M19" s="20"/>
      <c r="N19" s="20">
        <v>5768599</v>
      </c>
      <c r="O19" s="20">
        <v>43629239</v>
      </c>
      <c r="P19" s="20">
        <v>949619</v>
      </c>
      <c r="Q19" s="20">
        <v>225258</v>
      </c>
      <c r="R19" s="20">
        <v>44804116</v>
      </c>
      <c r="S19" s="20">
        <v>-8286</v>
      </c>
      <c r="T19" s="20">
        <v>3204296</v>
      </c>
      <c r="U19" s="20">
        <v>761589</v>
      </c>
      <c r="V19" s="20">
        <v>3957599</v>
      </c>
      <c r="W19" s="20">
        <v>189962013</v>
      </c>
      <c r="X19" s="20">
        <v>71864048</v>
      </c>
      <c r="Y19" s="20">
        <v>118097965</v>
      </c>
      <c r="Z19" s="21">
        <v>164.33525286524355</v>
      </c>
      <c r="AA19" s="22">
        <v>71864048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189716422</v>
      </c>
      <c r="D24" s="29">
        <f>SUM(D15:D23)</f>
        <v>0</v>
      </c>
      <c r="E24" s="36">
        <f t="shared" si="1"/>
        <v>91135130</v>
      </c>
      <c r="F24" s="37">
        <f t="shared" si="1"/>
        <v>71864048</v>
      </c>
      <c r="G24" s="37">
        <f t="shared" si="1"/>
        <v>102326856</v>
      </c>
      <c r="H24" s="37">
        <f t="shared" si="1"/>
        <v>32965145</v>
      </c>
      <c r="I24" s="37">
        <f t="shared" si="1"/>
        <v>139698</v>
      </c>
      <c r="J24" s="37">
        <f t="shared" si="1"/>
        <v>135431699</v>
      </c>
      <c r="K24" s="37">
        <f t="shared" si="1"/>
        <v>699753</v>
      </c>
      <c r="L24" s="37">
        <f t="shared" si="1"/>
        <v>5068846</v>
      </c>
      <c r="M24" s="37">
        <f t="shared" si="1"/>
        <v>0</v>
      </c>
      <c r="N24" s="37">
        <f t="shared" si="1"/>
        <v>5768599</v>
      </c>
      <c r="O24" s="37">
        <f t="shared" si="1"/>
        <v>43629239</v>
      </c>
      <c r="P24" s="37">
        <f t="shared" si="1"/>
        <v>949619</v>
      </c>
      <c r="Q24" s="37">
        <f t="shared" si="1"/>
        <v>225258</v>
      </c>
      <c r="R24" s="37">
        <f t="shared" si="1"/>
        <v>44804116</v>
      </c>
      <c r="S24" s="37">
        <f t="shared" si="1"/>
        <v>-8286</v>
      </c>
      <c r="T24" s="37">
        <f t="shared" si="1"/>
        <v>3204296</v>
      </c>
      <c r="U24" s="37">
        <f t="shared" si="1"/>
        <v>761589</v>
      </c>
      <c r="V24" s="37">
        <f t="shared" si="1"/>
        <v>3957599</v>
      </c>
      <c r="W24" s="37">
        <f t="shared" si="1"/>
        <v>189962013</v>
      </c>
      <c r="X24" s="37">
        <f t="shared" si="1"/>
        <v>71864048</v>
      </c>
      <c r="Y24" s="37">
        <f t="shared" si="1"/>
        <v>118097965</v>
      </c>
      <c r="Z24" s="38">
        <f>+IF(X24&lt;&gt;0,+(Y24/X24)*100,0)</f>
        <v>164.33525286524355</v>
      </c>
      <c r="AA24" s="39">
        <f>SUM(AA15:AA23)</f>
        <v>71864048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767029794</v>
      </c>
      <c r="D25" s="29">
        <f>+D12+D24</f>
        <v>0</v>
      </c>
      <c r="E25" s="30">
        <f t="shared" si="2"/>
        <v>626847282</v>
      </c>
      <c r="F25" s="31">
        <f t="shared" si="2"/>
        <v>415340652</v>
      </c>
      <c r="G25" s="31">
        <f t="shared" si="2"/>
        <v>995462839</v>
      </c>
      <c r="H25" s="31">
        <f t="shared" si="2"/>
        <v>-145258036</v>
      </c>
      <c r="I25" s="31">
        <f t="shared" si="2"/>
        <v>33044614</v>
      </c>
      <c r="J25" s="31">
        <f t="shared" si="2"/>
        <v>883249417</v>
      </c>
      <c r="K25" s="31">
        <f t="shared" si="2"/>
        <v>-47197099</v>
      </c>
      <c r="L25" s="31">
        <f t="shared" si="2"/>
        <v>147245289</v>
      </c>
      <c r="M25" s="31">
        <f t="shared" si="2"/>
        <v>70857722</v>
      </c>
      <c r="N25" s="31">
        <f t="shared" si="2"/>
        <v>170905912</v>
      </c>
      <c r="O25" s="31">
        <f t="shared" si="2"/>
        <v>107834057</v>
      </c>
      <c r="P25" s="31">
        <f t="shared" si="2"/>
        <v>35817642</v>
      </c>
      <c r="Q25" s="31">
        <f t="shared" si="2"/>
        <v>30871333</v>
      </c>
      <c r="R25" s="31">
        <f t="shared" si="2"/>
        <v>174523032</v>
      </c>
      <c r="S25" s="31">
        <f t="shared" si="2"/>
        <v>27626349</v>
      </c>
      <c r="T25" s="31">
        <f t="shared" si="2"/>
        <v>13909335</v>
      </c>
      <c r="U25" s="31">
        <f t="shared" si="2"/>
        <v>-15696548</v>
      </c>
      <c r="V25" s="31">
        <f t="shared" si="2"/>
        <v>25839136</v>
      </c>
      <c r="W25" s="31">
        <f t="shared" si="2"/>
        <v>1254517497</v>
      </c>
      <c r="X25" s="31">
        <f t="shared" si="2"/>
        <v>415340652</v>
      </c>
      <c r="Y25" s="31">
        <f t="shared" si="2"/>
        <v>839176845</v>
      </c>
      <c r="Z25" s="32">
        <f>+IF(X25&lt;&gt;0,+(Y25/X25)*100,0)</f>
        <v>202.04543931808533</v>
      </c>
      <c r="AA25" s="33">
        <f>+AA12+AA24</f>
        <v>415340652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-48118</v>
      </c>
      <c r="D31" s="18"/>
      <c r="E31" s="19"/>
      <c r="F31" s="20"/>
      <c r="G31" s="20">
        <v>-71570</v>
      </c>
      <c r="H31" s="20">
        <v>14385</v>
      </c>
      <c r="I31" s="20">
        <v>-1689</v>
      </c>
      <c r="J31" s="20">
        <v>-58874</v>
      </c>
      <c r="K31" s="20">
        <v>-2459</v>
      </c>
      <c r="L31" s="20">
        <v>-3898</v>
      </c>
      <c r="M31" s="20">
        <v>-2766</v>
      </c>
      <c r="N31" s="20">
        <v>-9123</v>
      </c>
      <c r="O31" s="20">
        <v>-3339</v>
      </c>
      <c r="P31" s="20">
        <v>-2751</v>
      </c>
      <c r="Q31" s="20">
        <v>-2674</v>
      </c>
      <c r="R31" s="20">
        <v>-8764</v>
      </c>
      <c r="S31" s="20">
        <v>-1881</v>
      </c>
      <c r="T31" s="20">
        <v>-1736</v>
      </c>
      <c r="U31" s="20">
        <v>-1377</v>
      </c>
      <c r="V31" s="20">
        <v>-4994</v>
      </c>
      <c r="W31" s="20">
        <v>-81755</v>
      </c>
      <c r="X31" s="20"/>
      <c r="Y31" s="20">
        <v>-81755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142639666</v>
      </c>
      <c r="D32" s="18"/>
      <c r="E32" s="19">
        <v>48546578</v>
      </c>
      <c r="F32" s="20">
        <v>-69063106</v>
      </c>
      <c r="G32" s="20">
        <v>139485648</v>
      </c>
      <c r="H32" s="20">
        <v>-18369252</v>
      </c>
      <c r="I32" s="20">
        <v>29380262</v>
      </c>
      <c r="J32" s="20">
        <v>150496658</v>
      </c>
      <c r="K32" s="20">
        <v>-7443233</v>
      </c>
      <c r="L32" s="20">
        <v>32853883</v>
      </c>
      <c r="M32" s="20">
        <v>826012</v>
      </c>
      <c r="N32" s="20">
        <v>26236662</v>
      </c>
      <c r="O32" s="20">
        <v>170009397</v>
      </c>
      <c r="P32" s="20">
        <v>2925778</v>
      </c>
      <c r="Q32" s="20">
        <v>-166519208</v>
      </c>
      <c r="R32" s="20">
        <v>6415967</v>
      </c>
      <c r="S32" s="20">
        <v>2710282</v>
      </c>
      <c r="T32" s="20">
        <v>2978849</v>
      </c>
      <c r="U32" s="20">
        <v>-21993073</v>
      </c>
      <c r="V32" s="20">
        <v>-16303942</v>
      </c>
      <c r="W32" s="20">
        <v>166845345</v>
      </c>
      <c r="X32" s="20">
        <v>-69063106</v>
      </c>
      <c r="Y32" s="20">
        <v>235908451</v>
      </c>
      <c r="Z32" s="21">
        <v>-341.58390009276445</v>
      </c>
      <c r="AA32" s="22">
        <v>-69063106</v>
      </c>
    </row>
    <row r="33" spans="1:27" x14ac:dyDescent="0.25">
      <c r="A33" s="23" t="s">
        <v>59</v>
      </c>
      <c r="B33" s="17" t="s">
        <v>32</v>
      </c>
      <c r="C33" s="18">
        <v>142409529</v>
      </c>
      <c r="D33" s="18"/>
      <c r="E33" s="19">
        <v>55560705</v>
      </c>
      <c r="F33" s="20">
        <v>95565082</v>
      </c>
      <c r="G33" s="20">
        <v>71021231</v>
      </c>
      <c r="H33" s="20">
        <v>78729561</v>
      </c>
      <c r="I33" s="20"/>
      <c r="J33" s="20">
        <v>149750792</v>
      </c>
      <c r="K33" s="20">
        <v>-38004377</v>
      </c>
      <c r="L33" s="20">
        <v>38004377</v>
      </c>
      <c r="M33" s="20"/>
      <c r="N33" s="20"/>
      <c r="O33" s="20"/>
      <c r="P33" s="20"/>
      <c r="Q33" s="20"/>
      <c r="R33" s="20"/>
      <c r="S33" s="20"/>
      <c r="T33" s="20">
        <v>-10941854</v>
      </c>
      <c r="U33" s="20"/>
      <c r="V33" s="20">
        <v>-10941854</v>
      </c>
      <c r="W33" s="20">
        <v>138808938</v>
      </c>
      <c r="X33" s="20">
        <v>95565082</v>
      </c>
      <c r="Y33" s="20">
        <v>43243856</v>
      </c>
      <c r="Z33" s="21">
        <v>45.2506868565236</v>
      </c>
      <c r="AA33" s="22">
        <v>95565082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285001077</v>
      </c>
      <c r="D34" s="29">
        <f>SUM(D29:D33)</f>
        <v>0</v>
      </c>
      <c r="E34" s="30">
        <f t="shared" si="3"/>
        <v>104107283</v>
      </c>
      <c r="F34" s="31">
        <f t="shared" si="3"/>
        <v>26501976</v>
      </c>
      <c r="G34" s="31">
        <f t="shared" si="3"/>
        <v>210435309</v>
      </c>
      <c r="H34" s="31">
        <f t="shared" si="3"/>
        <v>60374694</v>
      </c>
      <c r="I34" s="31">
        <f t="shared" si="3"/>
        <v>29378573</v>
      </c>
      <c r="J34" s="31">
        <f t="shared" si="3"/>
        <v>300188576</v>
      </c>
      <c r="K34" s="31">
        <f t="shared" si="3"/>
        <v>-45450069</v>
      </c>
      <c r="L34" s="31">
        <f t="shared" si="3"/>
        <v>70854362</v>
      </c>
      <c r="M34" s="31">
        <f t="shared" si="3"/>
        <v>823246</v>
      </c>
      <c r="N34" s="31">
        <f t="shared" si="3"/>
        <v>26227539</v>
      </c>
      <c r="O34" s="31">
        <f t="shared" si="3"/>
        <v>170006058</v>
      </c>
      <c r="P34" s="31">
        <f t="shared" si="3"/>
        <v>2923027</v>
      </c>
      <c r="Q34" s="31">
        <f t="shared" si="3"/>
        <v>-166521882</v>
      </c>
      <c r="R34" s="31">
        <f t="shared" si="3"/>
        <v>6407203</v>
      </c>
      <c r="S34" s="31">
        <f t="shared" si="3"/>
        <v>2708401</v>
      </c>
      <c r="T34" s="31">
        <f t="shared" si="3"/>
        <v>-7964741</v>
      </c>
      <c r="U34" s="31">
        <f t="shared" si="3"/>
        <v>-21994450</v>
      </c>
      <c r="V34" s="31">
        <f t="shared" si="3"/>
        <v>-27250790</v>
      </c>
      <c r="W34" s="31">
        <f t="shared" si="3"/>
        <v>305572528</v>
      </c>
      <c r="X34" s="31">
        <f t="shared" si="3"/>
        <v>26501976</v>
      </c>
      <c r="Y34" s="31">
        <f t="shared" si="3"/>
        <v>279070552</v>
      </c>
      <c r="Z34" s="32">
        <f>+IF(X34&lt;&gt;0,+(Y34/X34)*100,0)</f>
        <v>1053.0179032687977</v>
      </c>
      <c r="AA34" s="33">
        <f>SUM(AA29:AA33)</f>
        <v>26501976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1290720</v>
      </c>
      <c r="D37" s="18"/>
      <c r="E37" s="19"/>
      <c r="F37" s="20"/>
      <c r="G37" s="20">
        <v>1290720</v>
      </c>
      <c r="H37" s="20"/>
      <c r="I37" s="20"/>
      <c r="J37" s="20">
        <v>1290720</v>
      </c>
      <c r="K37" s="20"/>
      <c r="L37" s="20"/>
      <c r="M37" s="20"/>
      <c r="N37" s="20"/>
      <c r="O37" s="20"/>
      <c r="P37" s="20"/>
      <c r="Q37" s="20"/>
      <c r="R37" s="20"/>
      <c r="S37" s="20">
        <v>-1290720</v>
      </c>
      <c r="T37" s="20"/>
      <c r="U37" s="20"/>
      <c r="V37" s="20">
        <v>-1290720</v>
      </c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98177356</v>
      </c>
      <c r="D38" s="18"/>
      <c r="E38" s="19">
        <v>89134219</v>
      </c>
      <c r="F38" s="20">
        <v>84077222</v>
      </c>
      <c r="G38" s="20">
        <v>98395477</v>
      </c>
      <c r="H38" s="20">
        <v>4064247</v>
      </c>
      <c r="I38" s="20"/>
      <c r="J38" s="20">
        <v>102459724</v>
      </c>
      <c r="K38" s="20"/>
      <c r="L38" s="20">
        <v>-5629226</v>
      </c>
      <c r="M38" s="20"/>
      <c r="N38" s="20">
        <v>-5629226</v>
      </c>
      <c r="O38" s="20"/>
      <c r="P38" s="20"/>
      <c r="Q38" s="20"/>
      <c r="R38" s="20"/>
      <c r="S38" s="20"/>
      <c r="T38" s="20">
        <v>1346858</v>
      </c>
      <c r="U38" s="20"/>
      <c r="V38" s="20">
        <v>1346858</v>
      </c>
      <c r="W38" s="20">
        <v>98177356</v>
      </c>
      <c r="X38" s="20">
        <v>84077222</v>
      </c>
      <c r="Y38" s="20">
        <v>14100134</v>
      </c>
      <c r="Z38" s="21">
        <v>16.770456569081219</v>
      </c>
      <c r="AA38" s="22">
        <v>84077222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99468076</v>
      </c>
      <c r="D39" s="29">
        <f>SUM(D37:D38)</f>
        <v>0</v>
      </c>
      <c r="E39" s="36">
        <f t="shared" si="4"/>
        <v>89134219</v>
      </c>
      <c r="F39" s="37">
        <f t="shared" si="4"/>
        <v>84077222</v>
      </c>
      <c r="G39" s="37">
        <f t="shared" si="4"/>
        <v>99686197</v>
      </c>
      <c r="H39" s="37">
        <f t="shared" si="4"/>
        <v>4064247</v>
      </c>
      <c r="I39" s="37">
        <f t="shared" si="4"/>
        <v>0</v>
      </c>
      <c r="J39" s="37">
        <f t="shared" si="4"/>
        <v>103750444</v>
      </c>
      <c r="K39" s="37">
        <f t="shared" si="4"/>
        <v>0</v>
      </c>
      <c r="L39" s="37">
        <f t="shared" si="4"/>
        <v>-5629226</v>
      </c>
      <c r="M39" s="37">
        <f t="shared" si="4"/>
        <v>0</v>
      </c>
      <c r="N39" s="37">
        <f t="shared" si="4"/>
        <v>-5629226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-1290720</v>
      </c>
      <c r="T39" s="37">
        <f t="shared" si="4"/>
        <v>1346858</v>
      </c>
      <c r="U39" s="37">
        <f t="shared" si="4"/>
        <v>0</v>
      </c>
      <c r="V39" s="37">
        <f t="shared" si="4"/>
        <v>56138</v>
      </c>
      <c r="W39" s="37">
        <f t="shared" si="4"/>
        <v>98177356</v>
      </c>
      <c r="X39" s="37">
        <f t="shared" si="4"/>
        <v>84077222</v>
      </c>
      <c r="Y39" s="37">
        <f t="shared" si="4"/>
        <v>14100134</v>
      </c>
      <c r="Z39" s="38">
        <f>+IF(X39&lt;&gt;0,+(Y39/X39)*100,0)</f>
        <v>16.770456569081219</v>
      </c>
      <c r="AA39" s="39">
        <f>SUM(AA37:AA38)</f>
        <v>84077222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384469153</v>
      </c>
      <c r="D40" s="29">
        <f>+D34+D39</f>
        <v>0</v>
      </c>
      <c r="E40" s="30">
        <f t="shared" si="5"/>
        <v>193241502</v>
      </c>
      <c r="F40" s="31">
        <f t="shared" si="5"/>
        <v>110579198</v>
      </c>
      <c r="G40" s="31">
        <f t="shared" si="5"/>
        <v>310121506</v>
      </c>
      <c r="H40" s="31">
        <f t="shared" si="5"/>
        <v>64438941</v>
      </c>
      <c r="I40" s="31">
        <f t="shared" si="5"/>
        <v>29378573</v>
      </c>
      <c r="J40" s="31">
        <f t="shared" si="5"/>
        <v>403939020</v>
      </c>
      <c r="K40" s="31">
        <f t="shared" si="5"/>
        <v>-45450069</v>
      </c>
      <c r="L40" s="31">
        <f t="shared" si="5"/>
        <v>65225136</v>
      </c>
      <c r="M40" s="31">
        <f t="shared" si="5"/>
        <v>823246</v>
      </c>
      <c r="N40" s="31">
        <f t="shared" si="5"/>
        <v>20598313</v>
      </c>
      <c r="O40" s="31">
        <f t="shared" si="5"/>
        <v>170006058</v>
      </c>
      <c r="P40" s="31">
        <f t="shared" si="5"/>
        <v>2923027</v>
      </c>
      <c r="Q40" s="31">
        <f t="shared" si="5"/>
        <v>-166521882</v>
      </c>
      <c r="R40" s="31">
        <f t="shared" si="5"/>
        <v>6407203</v>
      </c>
      <c r="S40" s="31">
        <f t="shared" si="5"/>
        <v>1417681</v>
      </c>
      <c r="T40" s="31">
        <f t="shared" si="5"/>
        <v>-6617883</v>
      </c>
      <c r="U40" s="31">
        <f t="shared" si="5"/>
        <v>-21994450</v>
      </c>
      <c r="V40" s="31">
        <f t="shared" si="5"/>
        <v>-27194652</v>
      </c>
      <c r="W40" s="31">
        <f t="shared" si="5"/>
        <v>403749884</v>
      </c>
      <c r="X40" s="31">
        <f t="shared" si="5"/>
        <v>110579198</v>
      </c>
      <c r="Y40" s="31">
        <f t="shared" si="5"/>
        <v>293170686</v>
      </c>
      <c r="Z40" s="32">
        <f>+IF(X40&lt;&gt;0,+(Y40/X40)*100,0)</f>
        <v>265.122818127149</v>
      </c>
      <c r="AA40" s="33">
        <f>+AA34+AA39</f>
        <v>110579198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382560641</v>
      </c>
      <c r="D42" s="43">
        <f>+D25-D40</f>
        <v>0</v>
      </c>
      <c r="E42" s="44">
        <f t="shared" si="6"/>
        <v>433605780</v>
      </c>
      <c r="F42" s="45">
        <f t="shared" si="6"/>
        <v>304761454</v>
      </c>
      <c r="G42" s="45">
        <f t="shared" si="6"/>
        <v>685341333</v>
      </c>
      <c r="H42" s="45">
        <f t="shared" si="6"/>
        <v>-209696977</v>
      </c>
      <c r="I42" s="45">
        <f t="shared" si="6"/>
        <v>3666041</v>
      </c>
      <c r="J42" s="45">
        <f t="shared" si="6"/>
        <v>479310397</v>
      </c>
      <c r="K42" s="45">
        <f t="shared" si="6"/>
        <v>-1747030</v>
      </c>
      <c r="L42" s="45">
        <f t="shared" si="6"/>
        <v>82020153</v>
      </c>
      <c r="M42" s="45">
        <f t="shared" si="6"/>
        <v>70034476</v>
      </c>
      <c r="N42" s="45">
        <f t="shared" si="6"/>
        <v>150307599</v>
      </c>
      <c r="O42" s="45">
        <f t="shared" si="6"/>
        <v>-62172001</v>
      </c>
      <c r="P42" s="45">
        <f t="shared" si="6"/>
        <v>32894615</v>
      </c>
      <c r="Q42" s="45">
        <f t="shared" si="6"/>
        <v>197393215</v>
      </c>
      <c r="R42" s="45">
        <f t="shared" si="6"/>
        <v>168115829</v>
      </c>
      <c r="S42" s="45">
        <f t="shared" si="6"/>
        <v>26208668</v>
      </c>
      <c r="T42" s="45">
        <f t="shared" si="6"/>
        <v>20527218</v>
      </c>
      <c r="U42" s="45">
        <f t="shared" si="6"/>
        <v>6297902</v>
      </c>
      <c r="V42" s="45">
        <f t="shared" si="6"/>
        <v>53033788</v>
      </c>
      <c r="W42" s="45">
        <f t="shared" si="6"/>
        <v>850767613</v>
      </c>
      <c r="X42" s="45">
        <f t="shared" si="6"/>
        <v>304761454</v>
      </c>
      <c r="Y42" s="45">
        <f t="shared" si="6"/>
        <v>546006159</v>
      </c>
      <c r="Z42" s="46">
        <f>+IF(X42&lt;&gt;0,+(Y42/X42)*100,0)</f>
        <v>179.15853590854704</v>
      </c>
      <c r="AA42" s="47">
        <f>+AA25-AA40</f>
        <v>304761454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-230694421</v>
      </c>
      <c r="D45" s="18"/>
      <c r="E45" s="19">
        <v>191958942</v>
      </c>
      <c r="F45" s="20">
        <v>407423479</v>
      </c>
      <c r="G45" s="20">
        <v>-262668006</v>
      </c>
      <c r="H45" s="20">
        <v>-246578922</v>
      </c>
      <c r="I45" s="20">
        <v>135628131</v>
      </c>
      <c r="J45" s="20">
        <v>-373618797</v>
      </c>
      <c r="K45" s="20">
        <v>87995394</v>
      </c>
      <c r="L45" s="20">
        <v>-41537423</v>
      </c>
      <c r="M45" s="20">
        <v>57979835</v>
      </c>
      <c r="N45" s="20">
        <v>104437806</v>
      </c>
      <c r="O45" s="20">
        <v>-107115035</v>
      </c>
      <c r="P45" s="20">
        <v>761567</v>
      </c>
      <c r="Q45" s="20">
        <v>244549785</v>
      </c>
      <c r="R45" s="20">
        <v>138196317</v>
      </c>
      <c r="S45" s="20">
        <v>-16864187</v>
      </c>
      <c r="T45" s="20">
        <v>2081059</v>
      </c>
      <c r="U45" s="20"/>
      <c r="V45" s="20">
        <v>-14783128</v>
      </c>
      <c r="W45" s="20">
        <v>-145767802</v>
      </c>
      <c r="X45" s="20">
        <v>407423479</v>
      </c>
      <c r="Y45" s="20">
        <v>-553191281</v>
      </c>
      <c r="Z45" s="48">
        <v>-135.77795819666053</v>
      </c>
      <c r="AA45" s="22">
        <v>407423479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-230694421</v>
      </c>
      <c r="D48" s="51">
        <f>SUM(D45:D47)</f>
        <v>0</v>
      </c>
      <c r="E48" s="52">
        <f t="shared" si="7"/>
        <v>191958942</v>
      </c>
      <c r="F48" s="53">
        <f t="shared" si="7"/>
        <v>407423479</v>
      </c>
      <c r="G48" s="53">
        <f t="shared" si="7"/>
        <v>-262668006</v>
      </c>
      <c r="H48" s="53">
        <f t="shared" si="7"/>
        <v>-246578922</v>
      </c>
      <c r="I48" s="53">
        <f t="shared" si="7"/>
        <v>135628131</v>
      </c>
      <c r="J48" s="53">
        <f t="shared" si="7"/>
        <v>-373618797</v>
      </c>
      <c r="K48" s="53">
        <f t="shared" si="7"/>
        <v>87995394</v>
      </c>
      <c r="L48" s="53">
        <f t="shared" si="7"/>
        <v>-41537423</v>
      </c>
      <c r="M48" s="53">
        <f t="shared" si="7"/>
        <v>57979835</v>
      </c>
      <c r="N48" s="53">
        <f t="shared" si="7"/>
        <v>104437806</v>
      </c>
      <c r="O48" s="53">
        <f t="shared" si="7"/>
        <v>-107115035</v>
      </c>
      <c r="P48" s="53">
        <f t="shared" si="7"/>
        <v>761567</v>
      </c>
      <c r="Q48" s="53">
        <f t="shared" si="7"/>
        <v>244549785</v>
      </c>
      <c r="R48" s="53">
        <f t="shared" si="7"/>
        <v>138196317</v>
      </c>
      <c r="S48" s="53">
        <f t="shared" si="7"/>
        <v>-16864187</v>
      </c>
      <c r="T48" s="53">
        <f t="shared" si="7"/>
        <v>2081059</v>
      </c>
      <c r="U48" s="53">
        <f t="shared" si="7"/>
        <v>0</v>
      </c>
      <c r="V48" s="53">
        <f t="shared" si="7"/>
        <v>-14783128</v>
      </c>
      <c r="W48" s="53">
        <f t="shared" si="7"/>
        <v>-145767802</v>
      </c>
      <c r="X48" s="53">
        <f t="shared" si="7"/>
        <v>407423479</v>
      </c>
      <c r="Y48" s="53">
        <f t="shared" si="7"/>
        <v>-553191281</v>
      </c>
      <c r="Z48" s="54">
        <f>+IF(X48&lt;&gt;0,+(Y48/X48)*100,0)</f>
        <v>-135.77795819666053</v>
      </c>
      <c r="AA48" s="55">
        <f>SUM(AA45:AA47)</f>
        <v>407423479</v>
      </c>
    </row>
    <row r="49" spans="1:27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BDD35C-42D5-4A1F-937A-ED61FECFD113}"/>
</file>

<file path=customXml/itemProps2.xml><?xml version="1.0" encoding="utf-8"?>
<ds:datastoreItem xmlns:ds="http://schemas.openxmlformats.org/officeDocument/2006/customXml" ds:itemID="{6C033F0D-16CD-4B06-828D-44F5D8294EC6}"/>
</file>

<file path=customXml/itemProps3.xml><?xml version="1.0" encoding="utf-8"?>
<ds:datastoreItem xmlns:ds="http://schemas.openxmlformats.org/officeDocument/2006/customXml" ds:itemID="{92DF6DDC-F010-424B-9F7A-599D8C3335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2022-08-15T06:59:45Z</dcterms:created>
  <dcterms:modified xsi:type="dcterms:W3CDTF">2022-08-15T07:01:24Z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